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MOB\MOB-2026-0011 REhab Route RCA\2 Préparation DCE\"/>
    </mc:Choice>
  </mc:AlternateContent>
  <xr:revisionPtr revIDLastSave="0" documentId="13_ncr:1_{8661B656-961F-4C41-A360-4F860CC018CB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DPGF Honoraire" sheetId="7" r:id="rId1"/>
    <sheet name="DPGF Frais 2" sheetId="11" r:id="rId2"/>
    <sheet name=" SYNTHESE TOTAL" sheetId="6" r:id="rId3"/>
  </sheets>
  <definedNames>
    <definedName name="_Toc25250064" localSheetId="1">'DPGF Frais 2'!#REF!</definedName>
    <definedName name="_Toc25250064" localSheetId="0">'DPGF Honoraire'!$C$26</definedName>
    <definedName name="_Toc25250065" localSheetId="1">'DPGF Frais 2'!#REF!</definedName>
    <definedName name="_Toc25250065" localSheetId="0">'DPGF Honoraire'!#REF!</definedName>
    <definedName name="_xlnm.Print_Area" localSheetId="2">' SYNTHESE TOTAL'!$B$1:$I$40</definedName>
    <definedName name="_xlnm.Print_Area" localSheetId="1">'DPGF Frais 2'!$C$17:$N$64</definedName>
    <definedName name="_xlnm.Print_Area" localSheetId="0">'DPGF Honoraire'!$C$17:$P$80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47" i="7" l="1"/>
  <c r="O44" i="7"/>
  <c r="O41" i="7"/>
  <c r="O38" i="7"/>
  <c r="O35" i="7"/>
  <c r="O32" i="7"/>
  <c r="L46" i="11"/>
  <c r="L45" i="11"/>
  <c r="L42" i="11"/>
  <c r="L41" i="11"/>
  <c r="L38" i="11"/>
  <c r="L37" i="11"/>
  <c r="L34" i="11"/>
  <c r="L33" i="11"/>
  <c r="L30" i="11"/>
  <c r="L29" i="11"/>
  <c r="L26" i="11"/>
  <c r="L25" i="11"/>
  <c r="D33" i="6"/>
  <c r="D28" i="6"/>
  <c r="D24" i="6"/>
  <c r="D20" i="6"/>
  <c r="D16" i="6"/>
  <c r="D12" i="6"/>
  <c r="D8" i="6"/>
  <c r="F24" i="11"/>
  <c r="G24" i="11"/>
  <c r="H24" i="11"/>
  <c r="I24" i="11"/>
  <c r="J24" i="11"/>
  <c r="K24" i="11"/>
  <c r="E24" i="11"/>
  <c r="K29" i="7"/>
  <c r="K23" i="11" s="1"/>
  <c r="J29" i="7"/>
  <c r="J23" i="11" s="1"/>
  <c r="I29" i="7"/>
  <c r="H29" i="7"/>
  <c r="G29" i="7"/>
  <c r="G23" i="11" s="1"/>
  <c r="F29" i="7"/>
  <c r="F23" i="11" s="1"/>
  <c r="E29" i="7"/>
  <c r="E23" i="11" s="1"/>
  <c r="H23" i="11"/>
  <c r="I23" i="11"/>
  <c r="M50" i="7"/>
  <c r="M49" i="7"/>
  <c r="L50" i="7"/>
  <c r="L49" i="7"/>
  <c r="F50" i="7"/>
  <c r="G50" i="7"/>
  <c r="H50" i="7"/>
  <c r="I50" i="7"/>
  <c r="J50" i="7"/>
  <c r="K50" i="7"/>
  <c r="E50" i="7"/>
  <c r="F49" i="7"/>
  <c r="G49" i="7"/>
  <c r="H49" i="7"/>
  <c r="I49" i="7"/>
  <c r="J49" i="7"/>
  <c r="K49" i="7"/>
  <c r="E49" i="7"/>
  <c r="E47" i="7"/>
  <c r="E32" i="7"/>
  <c r="O33" i="7"/>
  <c r="O37" i="7"/>
  <c r="O39" i="7"/>
  <c r="O46" i="7"/>
  <c r="E9" i="6"/>
  <c r="L40" i="11"/>
  <c r="E22" i="6" s="1"/>
  <c r="L39" i="11"/>
  <c r="L35" i="11"/>
  <c r="L36" i="11"/>
  <c r="E18" i="6" s="1"/>
  <c r="C18" i="11"/>
  <c r="K47" i="7"/>
  <c r="J47" i="7"/>
  <c r="I47" i="7"/>
  <c r="H47" i="7"/>
  <c r="G47" i="7"/>
  <c r="F47" i="7"/>
  <c r="L46" i="7"/>
  <c r="L45" i="7"/>
  <c r="O45" i="7" s="1"/>
  <c r="K44" i="7"/>
  <c r="J44" i="7"/>
  <c r="I44" i="7"/>
  <c r="H44" i="7"/>
  <c r="G44" i="7"/>
  <c r="F44" i="7"/>
  <c r="E44" i="7"/>
  <c r="L43" i="7"/>
  <c r="L42" i="7"/>
  <c r="K41" i="7"/>
  <c r="J41" i="7"/>
  <c r="I41" i="7"/>
  <c r="H41" i="7"/>
  <c r="G41" i="7"/>
  <c r="F41" i="7"/>
  <c r="E41" i="7"/>
  <c r="L40" i="7"/>
  <c r="L39" i="7"/>
  <c r="D63" i="7"/>
  <c r="C63" i="7"/>
  <c r="D62" i="7"/>
  <c r="C62" i="7"/>
  <c r="D61" i="7"/>
  <c r="C61" i="7"/>
  <c r="D60" i="7"/>
  <c r="C60" i="7"/>
  <c r="D59" i="7"/>
  <c r="C59" i="7"/>
  <c r="D58" i="7"/>
  <c r="C58" i="7"/>
  <c r="D57" i="7"/>
  <c r="C57" i="7"/>
  <c r="D56" i="7"/>
  <c r="C56" i="7"/>
  <c r="D55" i="7"/>
  <c r="C55" i="7"/>
  <c r="K38" i="7"/>
  <c r="J38" i="7"/>
  <c r="I38" i="7"/>
  <c r="H38" i="7"/>
  <c r="G38" i="7"/>
  <c r="F38" i="7"/>
  <c r="E38" i="7"/>
  <c r="L37" i="7"/>
  <c r="L36" i="7"/>
  <c r="K35" i="7"/>
  <c r="J35" i="7"/>
  <c r="I35" i="7"/>
  <c r="H35" i="7"/>
  <c r="G35" i="7"/>
  <c r="F35" i="7"/>
  <c r="E35" i="7"/>
  <c r="L34" i="7"/>
  <c r="L33" i="7"/>
  <c r="K32" i="7"/>
  <c r="J32" i="7"/>
  <c r="I32" i="7"/>
  <c r="H32" i="7"/>
  <c r="G32" i="7"/>
  <c r="F32" i="7"/>
  <c r="L31" i="7"/>
  <c r="L30" i="7"/>
  <c r="O30" i="7" s="1"/>
  <c r="C18" i="7"/>
  <c r="L28" i="11" l="1"/>
  <c r="E10" i="6" s="1"/>
  <c r="D29" i="6"/>
  <c r="D30" i="6" s="1"/>
  <c r="O43" i="7"/>
  <c r="O34" i="7"/>
  <c r="O36" i="7"/>
  <c r="O42" i="7"/>
  <c r="O40" i="7"/>
  <c r="O31" i="7"/>
  <c r="E13" i="6"/>
  <c r="L31" i="11"/>
  <c r="L32" i="11" s="1"/>
  <c r="E14" i="6" s="1"/>
  <c r="L47" i="11"/>
  <c r="L48" i="11" s="1"/>
  <c r="E30" i="6" s="1"/>
  <c r="L43" i="11"/>
  <c r="L44" i="11" s="1"/>
  <c r="E26" i="6" s="1"/>
  <c r="L44" i="7"/>
  <c r="L41" i="7"/>
  <c r="D21" i="6" s="1"/>
  <c r="D22" i="6" s="1"/>
  <c r="L47" i="7"/>
  <c r="L32" i="7"/>
  <c r="L35" i="7"/>
  <c r="D13" i="6" s="1"/>
  <c r="D14" i="6" s="1"/>
  <c r="L38" i="7"/>
  <c r="D17" i="6" s="1"/>
  <c r="D18" i="6" s="1"/>
  <c r="E34" i="6" l="1"/>
  <c r="E35" i="6" s="1"/>
  <c r="D25" i="6"/>
  <c r="D26" i="6" s="1"/>
  <c r="D9" i="6"/>
  <c r="D10" i="6" s="1"/>
  <c r="F14" i="6"/>
  <c r="E17" i="6"/>
  <c r="D34" i="6" l="1"/>
  <c r="D35" i="6" s="1"/>
  <c r="F10" i="6"/>
  <c r="F18" i="6"/>
  <c r="E21" i="6"/>
  <c r="F22" i="6" l="1"/>
  <c r="E25" i="6"/>
  <c r="F26" i="6" l="1"/>
  <c r="E29" i="6"/>
  <c r="F30" i="6" l="1"/>
  <c r="F35" i="6" l="1"/>
</calcChain>
</file>

<file path=xl/sharedStrings.xml><?xml version="1.0" encoding="utf-8"?>
<sst xmlns="http://schemas.openxmlformats.org/spreadsheetml/2006/main" count="198" uniqueCount="110">
  <si>
    <t>NOM DU SOUMISSIONNAIRE OU DETAIL DU CONSORTIUM :</t>
  </si>
  <si>
    <t>DETAIL OBLIGATOIRE EN CAS DE CONSORTIUM :</t>
  </si>
  <si>
    <r>
      <t>INFO : REFERENTIEL PROFILS</t>
    </r>
    <r>
      <rPr>
        <b/>
        <sz val="20"/>
        <color theme="0"/>
        <rFont val="Calibri"/>
        <family val="2"/>
      </rPr>
      <t xml:space="preserve"> ETUDES </t>
    </r>
    <r>
      <rPr>
        <b/>
        <sz val="14"/>
        <color theme="0"/>
        <rFont val="Calibri"/>
        <family val="2"/>
      </rPr>
      <t>AFD</t>
    </r>
  </si>
  <si>
    <t>MANDATAIRE</t>
  </si>
  <si>
    <t>SOUTIEN / BACKSTOPPING</t>
  </si>
  <si>
    <t>//</t>
  </si>
  <si>
    <t>COTRAITANT 1</t>
  </si>
  <si>
    <t>PROFIL JUNIOR</t>
  </si>
  <si>
    <t>COTRAITANT 2</t>
  </si>
  <si>
    <t>PROFIL CONFIRME</t>
  </si>
  <si>
    <t>COTRAITANT 3</t>
  </si>
  <si>
    <t>PROFIL SENIOR</t>
  </si>
  <si>
    <t>COTRAITANT 4</t>
  </si>
  <si>
    <t>SOUSTRAITANT 1</t>
  </si>
  <si>
    <t>SOUSTRAITANT 2</t>
  </si>
  <si>
    <t>SOUSTRAITANT 3</t>
  </si>
  <si>
    <t>SOUSTRAITANT 4</t>
  </si>
  <si>
    <t>LES PROFILS</t>
  </si>
  <si>
    <t>SOUTIEN/BACKSTOPPING</t>
  </si>
  <si>
    <t>PROFIL 1</t>
  </si>
  <si>
    <t>PROFIL 2</t>
  </si>
  <si>
    <t>PROFIL 3</t>
  </si>
  <si>
    <t>PROFIL 4</t>
  </si>
  <si>
    <t>PROFIL 5</t>
  </si>
  <si>
    <t>PROFILS RETENUS POUR LA MISSION</t>
  </si>
  <si>
    <t xml:space="preserve">Expert Genre, Chef de mission Genre... </t>
  </si>
  <si>
    <t>EXPERTISE PRINCIPALE</t>
  </si>
  <si>
    <t>Genre…</t>
  </si>
  <si>
    <t>NOMBRE D'ANNEES D'EXPERIENCE</t>
  </si>
  <si>
    <t>NIVEAU DE SENIORITE : CHOISIR LA CATEGORIE VIA LISTE DEROULANTE</t>
  </si>
  <si>
    <t>STRUCTURE / SOCIETE D'APPARTENANCE</t>
  </si>
  <si>
    <t>Société A</t>
  </si>
  <si>
    <t>TYPE D'EXPERTISE : LOCALE / INTERNATIONALE</t>
  </si>
  <si>
    <t>Locale</t>
  </si>
  <si>
    <t>PAYS D'IMPLANTATION DU PROFIL - DE RESIDENCE PROFESSIONNELLE</t>
  </si>
  <si>
    <t>Cameroun</t>
  </si>
  <si>
    <r>
      <t>TAUX JOUR EN</t>
    </r>
    <r>
      <rPr>
        <b/>
        <sz val="20"/>
        <rFont val="Roboto Bold"/>
      </rPr>
      <t xml:space="preserve"> € HT</t>
    </r>
  </si>
  <si>
    <t>LES LIVRABLES</t>
  </si>
  <si>
    <t>PROFIL 6</t>
  </si>
  <si>
    <t>TOTAL</t>
  </si>
  <si>
    <t>NOMBRE DE JOURS "SUR PLACE"</t>
  </si>
  <si>
    <t>NOMBRE DE JOURS "EN DISTANCIEL"</t>
  </si>
  <si>
    <t>NOMBRE TOTAL DE JOURS</t>
  </si>
  <si>
    <t>En cas de consortium, merci de bien vouloir répartir le montant total entre chaque membre</t>
  </si>
  <si>
    <t>DETAIL MONTANT DU MARCHE PAR MEMBRE DU CONSORTIUM : A REMPLIR PAR LE SOUMISSIONNAIRE</t>
  </si>
  <si>
    <t>MONTANT MISISON HT</t>
  </si>
  <si>
    <t>MONTANT MISSION TTC</t>
  </si>
  <si>
    <t>MONTANT FRAIS DE MISSION TTC</t>
  </si>
  <si>
    <t>MOINS DE 5 ANS D'EXPERIENCE</t>
  </si>
  <si>
    <t>&lt; 5ANS A 15 ANS D'EXPERIENCE</t>
  </si>
  <si>
    <t>PLUS DE 15 ANS D'EXPERIENCE</t>
  </si>
  <si>
    <t xml:space="preserve">JUNIOR
(De 0 à 5 ans) </t>
  </si>
  <si>
    <t>CONFIRME
(&gt;5 ans - 15 ans d’expérience)</t>
  </si>
  <si>
    <t xml:space="preserve">SENIOR
(Plus de 15 ans) </t>
  </si>
  <si>
    <t>MISSION/HONORAIRE</t>
  </si>
  <si>
    <t>ENVELOPPE DES FRAIS</t>
  </si>
  <si>
    <t>Montant en euros H.T.</t>
  </si>
  <si>
    <t>Montant en euros TTC (ou Net de TVA)</t>
  </si>
  <si>
    <t>MONTANT TOTAL TTC (ou Net de TVA)</t>
  </si>
  <si>
    <t>Nom du soumissionnaire :</t>
  </si>
  <si>
    <t>POUR LE CANDIDAT</t>
  </si>
  <si>
    <t>Date et lieu</t>
  </si>
  <si>
    <t>Nom et fonction</t>
  </si>
  <si>
    <t>Signature</t>
  </si>
  <si>
    <t>Synthèse Montant du contrat</t>
  </si>
  <si>
    <t>Rapport de démarrage
Livrable 1</t>
  </si>
  <si>
    <t>Rapport technique 
Livrable 2</t>
  </si>
  <si>
    <t>Cartographie des enjeux E&amp;S
LivrableS 3</t>
  </si>
  <si>
    <t>Proposition de travaux d'aménagement
Livrable 4</t>
  </si>
  <si>
    <t>Termes de référence
Livrable 5</t>
  </si>
  <si>
    <t>Note descriptive
Livrable 6</t>
  </si>
  <si>
    <t>Per-diems</t>
  </si>
  <si>
    <t>Les Frais unitaire</t>
  </si>
  <si>
    <t>billets d'avion</t>
  </si>
  <si>
    <t>Prix unitaire en euros</t>
  </si>
  <si>
    <t>Les frais par profils// Livrables</t>
  </si>
  <si>
    <t>Nombre de Billets d'avion</t>
  </si>
  <si>
    <t>Nombre de Per-diems</t>
  </si>
  <si>
    <t>Autre frais à décrire (ci contre avec un montant à indiquer dans TOTAL)</t>
  </si>
  <si>
    <t>TOTAL FRAIS LIVRABLE 1</t>
  </si>
  <si>
    <t>TOTAL FRAIS LIVRABLE 2</t>
  </si>
  <si>
    <t>TOTAL FRAIS LIVRABLE 3</t>
  </si>
  <si>
    <t>TOTAL FRAIS LIVRABLE 4</t>
  </si>
  <si>
    <t>TOTAL FRAIS LIVRABLE 5</t>
  </si>
  <si>
    <t>TOTAL FRAIS LIVRABLE 6</t>
  </si>
  <si>
    <t>PROFIL 7</t>
  </si>
  <si>
    <t>Montant de TVA (si applicable) (en euros)</t>
  </si>
  <si>
    <t>Taux de TVA (si applciable) en pourcentage</t>
  </si>
  <si>
    <t>TOTAL en euros TTC</t>
  </si>
  <si>
    <t>TOTAL (en euros H.T.)</t>
  </si>
  <si>
    <t>MONTANT TOTAL EN EUROS HT</t>
  </si>
  <si>
    <t>Tableau de concordance : se colorie en rouge, si erreur dans les totaux</t>
  </si>
  <si>
    <t>Profil retenu pour la mission</t>
  </si>
  <si>
    <t>Exemple 2</t>
  </si>
  <si>
    <t>Exemple 3</t>
  </si>
  <si>
    <t>Exemple 4</t>
  </si>
  <si>
    <t>Exemple 5</t>
  </si>
  <si>
    <t>Exemple 6</t>
  </si>
  <si>
    <t>Exemple 7</t>
  </si>
  <si>
    <t>Livrable 1</t>
  </si>
  <si>
    <t>Livrable 2</t>
  </si>
  <si>
    <t>Livrable 3</t>
  </si>
  <si>
    <t>Livrable 4</t>
  </si>
  <si>
    <t>Livrable 5</t>
  </si>
  <si>
    <t>Livrable 6</t>
  </si>
  <si>
    <t>MONTANT TOTAL du Contrat</t>
  </si>
  <si>
    <t>DPGF
Étude de préparation du projet AFD-UE visant à la réhabilitation de la RN3 entre Bouar et Fambélé en République Centrafricaine
MOB-2026-0011</t>
  </si>
  <si>
    <t>DPGF
Étude de préparation du projet AFD-UE visant à la réhabilitation de la RN3 entre Bouar et Fambélé en République Centrafricaine
MOB-2026-0011</t>
  </si>
  <si>
    <r>
      <t>La décomposition ci-après n'est pas contractuelle. Seuls les montant forfaitaire global et montant total par livrable seront contractualisés. Il est demandé au soumissionnaire d</t>
    </r>
    <r>
      <rPr>
        <u/>
        <sz val="18"/>
        <color rgb="FFC00000"/>
        <rFont val="Roboto Bold"/>
      </rPr>
      <t>e renseigner uniquement les cellules de couleur blanche au sein de chaque tableau.</t>
    </r>
  </si>
  <si>
    <t>La décomposition ci-après n'est pas contractuelle. Seuls les montant forfaitaire global et montant total par livrable seront contractualisés.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</si>
</sst>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#,##0&quot; € HT&quot;"/>
    <numFmt numFmtId="165" formatCode="#,##0\ &quot;€&quot;"/>
    <numFmt numFmtId="166" formatCode="_-* #,##0.00\ [$€-40C]_-;\-* #,##0.00\ [$€-40C]_-;_-* &quot;-&quot;??\ [$€-40C]_-;_-@_-"/>
    <numFmt numFmtId="167" formatCode="#,##0.00&quot; € HT&quot;"/>
    <numFmt numFmtId="168" formatCode="0.0%"/>
    <numFmt numFmtId="169" formatCode="###,0\.00&quot; € HT&quot;"/>
    <numFmt numFmtId="170" formatCode="#,##0.00\ &quot;€&quot;\ \T\T\C"/>
    <numFmt numFmtId="171" formatCode="#,##0.00\ &quot;€&quot;"/>
    <numFmt numFmtId="172" formatCode="_-* #,##0\ [$€-40C]_-;\-* #,##0\ [$€-40C]_-;_-* &quot;-&quot;??\ [$€-40C]_-;_-@_-"/>
    <numFmt numFmtId="173" formatCode="#,##0\ [$֏-42B]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</font>
    <font>
      <sz val="16"/>
      <color theme="1"/>
      <name val="Roboto Black"/>
    </font>
    <font>
      <sz val="28"/>
      <color theme="1"/>
      <name val="Roboto Black"/>
    </font>
    <font>
      <sz val="14"/>
      <color theme="1"/>
      <name val="Calibri"/>
      <family val="2"/>
    </font>
    <font>
      <sz val="18"/>
      <color rgb="FFC00000"/>
      <name val="Roboto Bold"/>
    </font>
    <font>
      <u/>
      <sz val="18"/>
      <color rgb="FFC00000"/>
      <name val="Roboto Bold"/>
    </font>
    <font>
      <b/>
      <sz val="14"/>
      <color theme="0"/>
      <name val="Calibri"/>
      <family val="2"/>
    </font>
    <font>
      <b/>
      <sz val="14"/>
      <color indexed="56"/>
      <name val="Calibri"/>
      <family val="2"/>
    </font>
    <font>
      <sz val="14"/>
      <color indexed="16"/>
      <name val="Calibri"/>
      <family val="2"/>
    </font>
    <font>
      <sz val="14"/>
      <color rgb="FFC00000"/>
      <name val="Roboto Bold"/>
    </font>
    <font>
      <b/>
      <sz val="20"/>
      <color theme="0"/>
      <name val="Calibri"/>
      <family val="2"/>
    </font>
    <font>
      <sz val="14"/>
      <name val="Roboto Bold"/>
    </font>
    <font>
      <sz val="14"/>
      <color theme="1"/>
      <name val="Roboto Bold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Roboto Bold"/>
    </font>
    <font>
      <sz val="18"/>
      <color theme="0"/>
      <name val="Roboto Bold"/>
    </font>
    <font>
      <sz val="14"/>
      <color theme="0"/>
      <name val="Calibri"/>
      <family val="2"/>
      <scheme val="minor"/>
    </font>
    <font>
      <b/>
      <sz val="11"/>
      <color theme="0"/>
      <name val="Roboto Bold"/>
    </font>
    <font>
      <b/>
      <i/>
      <sz val="16"/>
      <color rgb="FFFF0000"/>
      <name val="Roboto Bold"/>
    </font>
    <font>
      <sz val="14"/>
      <color rgb="FF002060"/>
      <name val="Roboto Bold"/>
    </font>
    <font>
      <sz val="16"/>
      <color rgb="FF002060"/>
      <name val="Roboto Bold"/>
    </font>
    <font>
      <sz val="11"/>
      <color rgb="FF002060"/>
      <name val="Roboto Bold"/>
    </font>
    <font>
      <b/>
      <i/>
      <sz val="14"/>
      <color rgb="FFFF0000"/>
      <name val="Roboto Bold"/>
    </font>
    <font>
      <b/>
      <sz val="20"/>
      <name val="Roboto Bold"/>
    </font>
    <font>
      <sz val="16"/>
      <name val="Roboto Bold"/>
    </font>
    <font>
      <sz val="11"/>
      <name val="Roboto Bold"/>
    </font>
    <font>
      <sz val="11"/>
      <color theme="1"/>
      <name val="Roboto Bold"/>
    </font>
    <font>
      <sz val="11"/>
      <color rgb="FF009AA0"/>
      <name val="Calibri Light"/>
      <family val="2"/>
    </font>
    <font>
      <b/>
      <sz val="9"/>
      <color theme="0"/>
      <name val="Calibri"/>
      <family val="2"/>
      <scheme val="minor"/>
    </font>
    <font>
      <sz val="18"/>
      <name val="Roboto Bold"/>
    </font>
    <font>
      <b/>
      <sz val="11"/>
      <color rgb="FF002060"/>
      <name val="Roboto Bold"/>
    </font>
    <font>
      <sz val="11"/>
      <color rgb="FFC00000"/>
      <name val="Roboto Bold"/>
    </font>
    <font>
      <b/>
      <sz val="14"/>
      <color rgb="FF002060"/>
      <name val="Roboto Bold"/>
    </font>
    <font>
      <b/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22"/>
      <name val="Calibri"/>
      <family val="2"/>
      <scheme val="minor"/>
    </font>
    <font>
      <b/>
      <sz val="14"/>
      <color theme="0"/>
      <name val="Roboto Bold"/>
    </font>
    <font>
      <b/>
      <sz val="11"/>
      <name val="Roboto Bold"/>
    </font>
    <font>
      <b/>
      <sz val="11"/>
      <color theme="1"/>
      <name val="Roboto Bold"/>
    </font>
    <font>
      <b/>
      <u/>
      <sz val="14"/>
      <name val="Roboto Bold"/>
    </font>
    <font>
      <b/>
      <sz val="16"/>
      <name val="Roboto Bold"/>
    </font>
    <font>
      <sz val="11"/>
      <name val="Calibri"/>
      <family val="2"/>
      <scheme val="minor"/>
    </font>
    <font>
      <b/>
      <sz val="26"/>
      <name val="Roboto Bold"/>
    </font>
    <font>
      <sz val="20"/>
      <name val="Roboto Bold"/>
    </font>
    <font>
      <b/>
      <sz val="16"/>
      <color rgb="FFFF0000"/>
      <name val="Roboto Bold"/>
    </font>
    <font>
      <sz val="12"/>
      <color theme="1"/>
      <name val="Roboto Black"/>
    </font>
    <font>
      <b/>
      <sz val="12"/>
      <color rgb="FFFF0000"/>
      <name val="Roboto Black"/>
    </font>
    <font>
      <b/>
      <sz val="12"/>
      <color theme="0"/>
      <name val="Calibri"/>
      <family val="2"/>
    </font>
    <font>
      <b/>
      <sz val="12"/>
      <color indexed="56"/>
      <name val="Calibri"/>
      <family val="2"/>
    </font>
    <font>
      <sz val="12"/>
      <color indexed="16"/>
      <name val="Calibri"/>
      <family val="2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6"/>
      <color theme="0"/>
      <name val="Roboto Bold"/>
    </font>
    <font>
      <sz val="12"/>
      <color rgb="FFFF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125">
        <bgColor theme="4" tint="0.79998168889431442"/>
      </patternFill>
    </fill>
    <fill>
      <patternFill patternType="gray0625"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66FF"/>
        <bgColor indexed="64"/>
      </patternFill>
    </fill>
    <fill>
      <patternFill patternType="gray0625">
        <bgColor theme="5" tint="-0.249977111117893"/>
      </patternFill>
    </fill>
    <fill>
      <patternFill patternType="solid">
        <fgColor theme="5" tint="-0.249977111117893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theme="3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/>
      <diagonal/>
    </border>
    <border>
      <left style="medium">
        <color auto="1"/>
      </left>
      <right style="medium">
        <color rgb="FF002060"/>
      </right>
      <top/>
      <bottom/>
      <diagonal/>
    </border>
    <border>
      <left style="medium">
        <color rgb="FF002060"/>
      </left>
      <right style="medium">
        <color auto="1"/>
      </right>
      <top style="thin">
        <color rgb="FF002060"/>
      </top>
      <bottom style="thin">
        <color rgb="FF002060"/>
      </bottom>
      <diagonal/>
    </border>
    <border>
      <left style="medium">
        <color auto="1"/>
      </left>
      <right style="medium">
        <color rgb="FF002060"/>
      </right>
      <top/>
      <bottom style="medium">
        <color auto="1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auto="1"/>
      </bottom>
      <diagonal/>
    </border>
    <border>
      <left style="thin">
        <color rgb="FF002060"/>
      </left>
      <right/>
      <top style="thin">
        <color rgb="FF002060"/>
      </top>
      <bottom style="medium">
        <color auto="1"/>
      </bottom>
      <diagonal/>
    </border>
    <border>
      <left/>
      <right/>
      <top style="thin">
        <color rgb="FF002060"/>
      </top>
      <bottom style="medium">
        <color auto="1"/>
      </bottom>
      <diagonal/>
    </border>
    <border>
      <left/>
      <right style="medium">
        <color rgb="FF002060"/>
      </right>
      <top style="thin">
        <color rgb="FF002060"/>
      </top>
      <bottom style="medium">
        <color auto="1"/>
      </bottom>
      <diagonal/>
    </border>
    <border>
      <left style="thin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/>
      <diagonal/>
    </border>
    <border>
      <left style="medium">
        <color rgb="FF002060"/>
      </left>
      <right style="medium">
        <color auto="1"/>
      </right>
      <top/>
      <bottom style="thin">
        <color rgb="FF002060"/>
      </bottom>
      <diagonal/>
    </border>
    <border>
      <left style="thick">
        <color rgb="FF002060"/>
      </left>
      <right style="medium">
        <color rgb="FF002060"/>
      </right>
      <top style="thick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ck">
        <color rgb="FF002060"/>
      </top>
      <bottom style="medium">
        <color rgb="FF002060"/>
      </bottom>
      <diagonal/>
    </border>
    <border>
      <left style="medium">
        <color rgb="FF002060"/>
      </left>
      <right style="thick">
        <color rgb="FF002060"/>
      </right>
      <top style="thick">
        <color rgb="FF002060"/>
      </top>
      <bottom style="medium">
        <color rgb="FF002060"/>
      </bottom>
      <diagonal/>
    </border>
    <border>
      <left style="thick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ck">
        <color rgb="FF002060"/>
      </right>
      <top style="medium">
        <color rgb="FF002060"/>
      </top>
      <bottom style="medium">
        <color rgb="FF002060"/>
      </bottom>
      <diagonal/>
    </border>
    <border>
      <left style="thick">
        <color rgb="FF002060"/>
      </left>
      <right style="medium">
        <color rgb="FF002060"/>
      </right>
      <top style="medium">
        <color rgb="FF002060"/>
      </top>
      <bottom style="thick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ck">
        <color rgb="FF002060"/>
      </bottom>
      <diagonal/>
    </border>
    <border>
      <left style="medium">
        <color rgb="FF002060"/>
      </left>
      <right style="thick">
        <color rgb="FF002060"/>
      </right>
      <top style="medium">
        <color rgb="FF002060"/>
      </top>
      <bottom style="thick">
        <color rgb="FF002060"/>
      </bottom>
      <diagonal/>
    </border>
  </borders>
  <cellStyleXfs count="7">
    <xf numFmtId="0" fontId="0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275">
    <xf numFmtId="0" fontId="0" fillId="0" borderId="0" xfId="0"/>
    <xf numFmtId="0" fontId="5" fillId="0" borderId="0" xfId="1"/>
    <xf numFmtId="0" fontId="5" fillId="0" borderId="0" xfId="1" applyBorder="1"/>
    <xf numFmtId="0" fontId="1" fillId="0" borderId="0" xfId="2" applyProtection="1">
      <protection locked="0"/>
    </xf>
    <xf numFmtId="0" fontId="4" fillId="0" borderId="0" xfId="2" applyFont="1" applyProtection="1">
      <protection locked="0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8" fillId="0" borderId="4" xfId="1" applyFont="1" applyBorder="1"/>
    <xf numFmtId="0" fontId="9" fillId="0" borderId="0" xfId="1" applyFont="1" applyFill="1" applyBorder="1" applyAlignment="1" applyProtection="1">
      <alignment vertical="center"/>
      <protection locked="0"/>
    </xf>
    <xf numFmtId="0" fontId="8" fillId="0" borderId="5" xfId="1" applyFont="1" applyBorder="1"/>
    <xf numFmtId="0" fontId="8" fillId="0" borderId="6" xfId="1" applyFont="1" applyBorder="1"/>
    <xf numFmtId="0" fontId="8" fillId="0" borderId="7" xfId="1" applyFont="1" applyBorder="1"/>
    <xf numFmtId="0" fontId="12" fillId="0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" fillId="0" borderId="0" xfId="2" applyBorder="1" applyProtection="1">
      <protection locked="0"/>
    </xf>
    <xf numFmtId="0" fontId="13" fillId="0" borderId="9" xfId="1" applyFont="1" applyFill="1" applyBorder="1" applyAlignment="1" applyProtection="1">
      <alignment vertical="center" wrapText="1"/>
      <protection locked="0"/>
    </xf>
    <xf numFmtId="0" fontId="5" fillId="0" borderId="0" xfId="1" applyFill="1"/>
    <xf numFmtId="0" fontId="8" fillId="0" borderId="7" xfId="1" applyFont="1" applyFill="1" applyBorder="1"/>
    <xf numFmtId="0" fontId="13" fillId="0" borderId="0" xfId="1" applyFont="1" applyFill="1" applyBorder="1" applyAlignment="1" applyProtection="1">
      <alignment vertical="center" wrapText="1"/>
      <protection locked="0"/>
    </xf>
    <xf numFmtId="0" fontId="1" fillId="0" borderId="0" xfId="2" applyFont="1" applyProtection="1">
      <protection locked="0"/>
    </xf>
    <xf numFmtId="0" fontId="14" fillId="0" borderId="0" xfId="1" applyFont="1" applyFill="1" applyBorder="1" applyAlignment="1" applyProtection="1">
      <protection locked="0"/>
    </xf>
    <xf numFmtId="0" fontId="14" fillId="3" borderId="0" xfId="1" applyFont="1" applyFill="1" applyBorder="1" applyAlignment="1" applyProtection="1">
      <alignment vertical="center"/>
      <protection locked="0"/>
    </xf>
    <xf numFmtId="0" fontId="16" fillId="4" borderId="10" xfId="2" applyFont="1" applyFill="1" applyBorder="1" applyAlignment="1" applyProtection="1">
      <alignment vertical="center"/>
    </xf>
    <xf numFmtId="0" fontId="17" fillId="0" borderId="10" xfId="2" applyFont="1" applyBorder="1" applyAlignment="1" applyProtection="1">
      <alignment wrapText="1"/>
      <protection locked="0"/>
    </xf>
    <xf numFmtId="0" fontId="18" fillId="5" borderId="11" xfId="2" applyFont="1" applyFill="1" applyBorder="1" applyProtection="1">
      <protection locked="0"/>
    </xf>
    <xf numFmtId="0" fontId="20" fillId="0" borderId="7" xfId="2" applyFont="1" applyBorder="1" applyProtection="1">
      <protection locked="0"/>
    </xf>
    <xf numFmtId="0" fontId="20" fillId="0" borderId="0" xfId="2" applyFont="1" applyBorder="1" applyProtection="1">
      <protection locked="0"/>
    </xf>
    <xf numFmtId="0" fontId="18" fillId="5" borderId="7" xfId="2" applyFont="1" applyFill="1" applyBorder="1" applyProtection="1">
      <protection locked="0"/>
    </xf>
    <xf numFmtId="0" fontId="20" fillId="0" borderId="9" xfId="2" applyFont="1" applyBorder="1" applyProtection="1">
      <protection locked="0"/>
    </xf>
    <xf numFmtId="0" fontId="18" fillId="5" borderId="12" xfId="2" applyFont="1" applyFill="1" applyBorder="1" applyProtection="1">
      <protection locked="0"/>
    </xf>
    <xf numFmtId="0" fontId="21" fillId="0" borderId="0" xfId="2" applyFont="1" applyFill="1" applyBorder="1" applyAlignment="1" applyProtection="1">
      <alignment vertical="center"/>
    </xf>
    <xf numFmtId="0" fontId="1" fillId="0" borderId="7" xfId="2" applyBorder="1" applyProtection="1">
      <protection locked="0"/>
    </xf>
    <xf numFmtId="0" fontId="1" fillId="0" borderId="9" xfId="2" applyBorder="1" applyProtection="1">
      <protection locked="0"/>
    </xf>
    <xf numFmtId="0" fontId="4" fillId="0" borderId="0" xfId="2" applyFont="1" applyBorder="1" applyProtection="1">
      <protection locked="0"/>
    </xf>
    <xf numFmtId="0" fontId="23" fillId="0" borderId="0" xfId="2" applyFont="1" applyBorder="1" applyProtection="1">
      <protection locked="0"/>
    </xf>
    <xf numFmtId="0" fontId="18" fillId="4" borderId="1" xfId="2" applyFont="1" applyFill="1" applyBorder="1" applyAlignment="1" applyProtection="1">
      <alignment horizontal="centerContinuous" vertical="center" wrapText="1"/>
      <protection locked="0"/>
    </xf>
    <xf numFmtId="0" fontId="18" fillId="4" borderId="3" xfId="2" applyFont="1" applyFill="1" applyBorder="1" applyAlignment="1" applyProtection="1">
      <alignment horizontal="centerContinuous" vertical="center" wrapText="1"/>
      <protection locked="0"/>
    </xf>
    <xf numFmtId="0" fontId="24" fillId="2" borderId="14" xfId="2" applyFont="1" applyFill="1" applyBorder="1" applyAlignment="1" applyProtection="1">
      <alignment horizontal="center" vertical="center" wrapText="1"/>
      <protection locked="0"/>
    </xf>
    <xf numFmtId="0" fontId="24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Border="1" applyProtection="1">
      <protection locked="0"/>
    </xf>
    <xf numFmtId="0" fontId="25" fillId="0" borderId="17" xfId="2" applyFont="1" applyFill="1" applyBorder="1" applyAlignment="1" applyProtection="1">
      <alignment horizontal="centerContinuous" vertical="center" wrapText="1"/>
      <protection locked="0"/>
    </xf>
    <xf numFmtId="0" fontId="26" fillId="0" borderId="17" xfId="2" applyFont="1" applyFill="1" applyBorder="1" applyAlignment="1" applyProtection="1">
      <alignment horizontal="center" vertical="center" wrapText="1"/>
      <protection locked="0"/>
    </xf>
    <xf numFmtId="0" fontId="26" fillId="0" borderId="18" xfId="2" applyFont="1" applyFill="1" applyBorder="1" applyAlignment="1" applyProtection="1">
      <alignment horizontal="center" vertical="center" wrapText="1"/>
      <protection locked="0"/>
    </xf>
    <xf numFmtId="0" fontId="27" fillId="0" borderId="0" xfId="2" applyFont="1" applyFill="1" applyBorder="1" applyAlignment="1" applyProtection="1">
      <alignment vertical="center" wrapText="1"/>
      <protection locked="0"/>
    </xf>
    <xf numFmtId="0" fontId="28" fillId="3" borderId="0" xfId="2" applyFont="1" applyFill="1" applyBorder="1" applyAlignment="1" applyProtection="1">
      <alignment horizontal="center" vertical="center" wrapText="1"/>
      <protection locked="0"/>
    </xf>
    <xf numFmtId="0" fontId="28" fillId="0" borderId="0" xfId="2" applyFont="1" applyFill="1" applyBorder="1" applyAlignment="1" applyProtection="1">
      <alignment horizontal="center" vertical="center" wrapText="1"/>
      <protection locked="0"/>
    </xf>
    <xf numFmtId="0" fontId="29" fillId="0" borderId="17" xfId="2" applyFont="1" applyFill="1" applyBorder="1" applyAlignment="1" applyProtection="1">
      <alignment horizontal="centerContinuous" vertical="center" wrapText="1"/>
      <protection locked="0"/>
    </xf>
    <xf numFmtId="0" fontId="25" fillId="0" borderId="21" xfId="2" applyFont="1" applyFill="1" applyBorder="1" applyAlignment="1" applyProtection="1">
      <alignment horizontal="centerContinuous" vertical="center" wrapText="1"/>
      <protection locked="0"/>
    </xf>
    <xf numFmtId="0" fontId="26" fillId="0" borderId="21" xfId="2" applyFont="1" applyFill="1" applyBorder="1" applyAlignment="1" applyProtection="1">
      <alignment horizontal="center" vertical="center" wrapText="1"/>
      <protection locked="0"/>
    </xf>
    <xf numFmtId="0" fontId="26" fillId="0" borderId="22" xfId="2" applyFont="1" applyFill="1" applyBorder="1" applyAlignment="1" applyProtection="1">
      <alignment horizontal="center" vertical="center" wrapText="1"/>
      <protection locked="0"/>
    </xf>
    <xf numFmtId="164" fontId="25" fillId="0" borderId="25" xfId="2" applyNumberFormat="1" applyFont="1" applyFill="1" applyBorder="1" applyAlignment="1" applyProtection="1">
      <alignment horizontal="centerContinuous" vertical="center" wrapText="1"/>
      <protection locked="0"/>
    </xf>
    <xf numFmtId="164" fontId="16" fillId="0" borderId="25" xfId="3" applyNumberFormat="1" applyFont="1" applyFill="1" applyBorder="1" applyAlignment="1" applyProtection="1">
      <alignment horizontal="center" vertical="center"/>
      <protection locked="0"/>
    </xf>
    <xf numFmtId="164" fontId="16" fillId="0" borderId="26" xfId="3" applyNumberFormat="1" applyFont="1" applyFill="1" applyBorder="1" applyAlignment="1" applyProtection="1">
      <alignment horizontal="center" vertical="center"/>
      <protection locked="0"/>
    </xf>
    <xf numFmtId="165" fontId="31" fillId="0" borderId="0" xfId="3" applyNumberFormat="1" applyFont="1" applyFill="1" applyBorder="1" applyAlignment="1" applyProtection="1">
      <alignment vertical="center"/>
      <protection locked="0"/>
    </xf>
    <xf numFmtId="166" fontId="32" fillId="3" borderId="0" xfId="3" applyNumberFormat="1" applyFont="1" applyFill="1" applyBorder="1" applyAlignment="1" applyProtection="1">
      <alignment horizontal="center" vertical="center"/>
      <protection locked="0"/>
    </xf>
    <xf numFmtId="166" fontId="33" fillId="0" borderId="0" xfId="2" applyNumberFormat="1" applyFont="1" applyBorder="1" applyAlignment="1" applyProtection="1">
      <alignment vertical="center"/>
    </xf>
    <xf numFmtId="0" fontId="33" fillId="0" borderId="0" xfId="2" applyFont="1" applyBorder="1" applyAlignment="1" applyProtection="1">
      <alignment wrapText="1"/>
      <protection locked="0"/>
    </xf>
    <xf numFmtId="0" fontId="33" fillId="3" borderId="0" xfId="2" applyFont="1" applyFill="1" applyBorder="1" applyAlignment="1" applyProtection="1">
      <alignment wrapText="1"/>
      <protection locked="0"/>
    </xf>
    <xf numFmtId="166" fontId="34" fillId="3" borderId="0" xfId="3" applyNumberFormat="1" applyFont="1" applyFill="1" applyBorder="1" applyAlignment="1" applyProtection="1">
      <alignment horizontal="center" vertical="center"/>
      <protection locked="0"/>
    </xf>
    <xf numFmtId="0" fontId="24" fillId="2" borderId="1" xfId="2" applyFont="1" applyFill="1" applyBorder="1" applyAlignment="1" applyProtection="1">
      <alignment horizontal="center" vertical="center" wrapText="1"/>
      <protection locked="0"/>
    </xf>
    <xf numFmtId="0" fontId="24" fillId="2" borderId="27" xfId="2" applyFont="1" applyFill="1" applyBorder="1" applyAlignment="1" applyProtection="1">
      <alignment horizontal="center" vertical="center" wrapText="1"/>
      <protection locked="0"/>
    </xf>
    <xf numFmtId="0" fontId="24" fillId="2" borderId="28" xfId="2" applyFont="1" applyFill="1" applyBorder="1" applyAlignment="1" applyProtection="1">
      <alignment horizontal="center" vertical="center" wrapText="1"/>
      <protection locked="0"/>
    </xf>
    <xf numFmtId="0" fontId="24" fillId="2" borderId="3" xfId="2" applyFont="1" applyFill="1" applyBorder="1" applyAlignment="1" applyProtection="1">
      <alignment horizontal="center" vertical="center" wrapText="1"/>
      <protection locked="0"/>
    </xf>
    <xf numFmtId="0" fontId="35" fillId="0" borderId="0" xfId="2" applyFont="1" applyFill="1" applyBorder="1" applyAlignment="1" applyProtection="1">
      <alignment horizontal="center" vertical="center" wrapText="1"/>
      <protection locked="0"/>
    </xf>
    <xf numFmtId="0" fontId="2" fillId="0" borderId="0" xfId="2" applyFont="1" applyFill="1" applyBorder="1" applyAlignment="1" applyProtection="1">
      <alignment horizontal="center" vertical="center"/>
      <protection locked="0"/>
    </xf>
    <xf numFmtId="0" fontId="2" fillId="0" borderId="0" xfId="2" applyFont="1" applyFill="1" applyBorder="1" applyAlignment="1" applyProtection="1">
      <alignment horizontal="center" vertical="center" wrapText="1"/>
      <protection locked="0"/>
    </xf>
    <xf numFmtId="0" fontId="37" fillId="4" borderId="30" xfId="2" applyFont="1" applyFill="1" applyBorder="1" applyAlignment="1" applyProtection="1">
      <alignment vertical="center" wrapText="1"/>
    </xf>
    <xf numFmtId="0" fontId="16" fillId="3" borderId="31" xfId="2" applyFont="1" applyFill="1" applyBorder="1" applyAlignment="1" applyProtection="1">
      <alignment horizontal="center" vertical="center" wrapText="1"/>
    </xf>
    <xf numFmtId="0" fontId="16" fillId="3" borderId="32" xfId="2" applyFont="1" applyFill="1" applyBorder="1" applyAlignment="1" applyProtection="1">
      <alignment horizontal="center" vertical="center" wrapText="1"/>
    </xf>
    <xf numFmtId="0" fontId="16" fillId="4" borderId="33" xfId="2" applyFont="1" applyFill="1" applyBorder="1" applyAlignment="1" applyProtection="1">
      <alignment horizontal="center" vertical="center" wrapText="1"/>
    </xf>
    <xf numFmtId="0" fontId="32" fillId="3" borderId="0" xfId="2" applyFont="1" applyFill="1" applyBorder="1" applyAlignment="1" applyProtection="1">
      <alignment horizontal="center" vertical="center" wrapText="1"/>
    </xf>
    <xf numFmtId="0" fontId="3" fillId="0" borderId="0" xfId="2" applyFont="1" applyFill="1" applyBorder="1" applyAlignment="1" applyProtection="1">
      <alignment horizontal="center" vertical="center" wrapText="1"/>
      <protection locked="0"/>
    </xf>
    <xf numFmtId="0" fontId="37" fillId="4" borderId="35" xfId="2" applyFont="1" applyFill="1" applyBorder="1" applyAlignment="1" applyProtection="1">
      <alignment vertical="center" wrapText="1"/>
    </xf>
    <xf numFmtId="0" fontId="16" fillId="3" borderId="36" xfId="2" applyFont="1" applyFill="1" applyBorder="1" applyAlignment="1" applyProtection="1">
      <alignment horizontal="center" vertical="center" wrapText="1"/>
    </xf>
    <xf numFmtId="0" fontId="16" fillId="3" borderId="37" xfId="2" applyFont="1" applyFill="1" applyBorder="1" applyAlignment="1" applyProtection="1">
      <alignment horizontal="center" vertical="center" wrapText="1"/>
    </xf>
    <xf numFmtId="0" fontId="16" fillId="4" borderId="38" xfId="2" applyFont="1" applyFill="1" applyBorder="1" applyAlignment="1" applyProtection="1">
      <alignment horizontal="center" vertical="center" wrapText="1"/>
    </xf>
    <xf numFmtId="0" fontId="37" fillId="6" borderId="40" xfId="2" applyFont="1" applyFill="1" applyBorder="1" applyAlignment="1" applyProtection="1">
      <alignment vertical="center" wrapText="1"/>
    </xf>
    <xf numFmtId="168" fontId="3" fillId="0" borderId="0" xfId="4" applyNumberFormat="1" applyFont="1" applyFill="1" applyBorder="1" applyAlignment="1" applyProtection="1">
      <alignment horizontal="center" vertical="center" wrapText="1"/>
      <protection locked="0"/>
    </xf>
    <xf numFmtId="169" fontId="3" fillId="0" borderId="0" xfId="2" applyNumberFormat="1" applyFont="1" applyFill="1" applyBorder="1" applyAlignment="1" applyProtection="1">
      <alignment horizontal="center" vertical="center"/>
      <protection locked="0"/>
    </xf>
    <xf numFmtId="10" fontId="3" fillId="0" borderId="0" xfId="2" applyNumberFormat="1" applyFont="1" applyFill="1" applyBorder="1" applyAlignment="1" applyProtection="1">
      <alignment horizontal="center" vertical="center"/>
      <protection locked="0"/>
    </xf>
    <xf numFmtId="170" fontId="3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6" fillId="4" borderId="43" xfId="2" applyFont="1" applyFill="1" applyBorder="1" applyAlignment="1" applyProtection="1">
      <alignment horizontal="center" vertical="center" wrapText="1"/>
    </xf>
    <xf numFmtId="0" fontId="38" fillId="0" borderId="0" xfId="2" applyFont="1" applyBorder="1" applyAlignment="1" applyProtection="1">
      <alignment horizontal="center" vertical="center" wrapText="1"/>
      <protection locked="0"/>
    </xf>
    <xf numFmtId="0" fontId="28" fillId="0" borderId="0" xfId="2" applyFont="1" applyBorder="1" applyAlignment="1" applyProtection="1">
      <alignment vertical="center" wrapText="1"/>
      <protection locked="0"/>
    </xf>
    <xf numFmtId="0" fontId="26" fillId="0" borderId="0" xfId="2" applyFont="1" applyBorder="1" applyAlignment="1" applyProtection="1">
      <alignment vertical="center" wrapText="1"/>
      <protection locked="0"/>
    </xf>
    <xf numFmtId="0" fontId="26" fillId="0" borderId="0" xfId="2" applyFont="1" applyFill="1" applyBorder="1" applyAlignment="1" applyProtection="1">
      <alignment vertical="center" wrapText="1"/>
      <protection locked="0"/>
    </xf>
    <xf numFmtId="0" fontId="26" fillId="8" borderId="0" xfId="2" applyFont="1" applyFill="1" applyBorder="1" applyAlignment="1" applyProtection="1">
      <alignment vertical="center" wrapText="1"/>
      <protection locked="0"/>
    </xf>
    <xf numFmtId="0" fontId="1" fillId="0" borderId="0" xfId="2" applyFill="1" applyBorder="1" applyAlignment="1" applyProtection="1">
      <alignment vertical="center"/>
      <protection locked="0"/>
    </xf>
    <xf numFmtId="0" fontId="21" fillId="4" borderId="46" xfId="2" applyNumberFormat="1" applyFont="1" applyFill="1" applyBorder="1" applyAlignment="1" applyProtection="1">
      <alignment horizontal="center" vertical="center" wrapText="1"/>
    </xf>
    <xf numFmtId="166" fontId="32" fillId="0" borderId="0" xfId="2" applyNumberFormat="1" applyFont="1" applyFill="1" applyBorder="1" applyAlignment="1" applyProtection="1">
      <alignment horizontal="center" vertical="center" wrapText="1"/>
    </xf>
    <xf numFmtId="0" fontId="1" fillId="0" borderId="0" xfId="2" applyFill="1" applyBorder="1" applyProtection="1">
      <protection locked="0"/>
    </xf>
    <xf numFmtId="169" fontId="40" fillId="0" borderId="0" xfId="2" applyNumberFormat="1" applyFont="1" applyFill="1" applyBorder="1" applyAlignment="1" applyProtection="1">
      <alignment vertical="center"/>
      <protection locked="0"/>
    </xf>
    <xf numFmtId="0" fontId="20" fillId="0" borderId="0" xfId="2" applyFont="1" applyFill="1" applyBorder="1" applyAlignment="1" applyProtection="1">
      <alignment vertical="center"/>
      <protection locked="0"/>
    </xf>
    <xf numFmtId="170" fontId="41" fillId="0" borderId="0" xfId="2" applyNumberFormat="1" applyFont="1" applyFill="1" applyBorder="1" applyAlignment="1" applyProtection="1">
      <alignment vertical="center"/>
      <protection locked="0"/>
    </xf>
    <xf numFmtId="171" fontId="4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43" fillId="0" borderId="0" xfId="2" applyFont="1" applyFill="1" applyBorder="1" applyAlignment="1" applyProtection="1">
      <alignment horizontal="center" vertical="center" wrapText="1"/>
      <protection locked="0"/>
    </xf>
    <xf numFmtId="172" fontId="32" fillId="0" borderId="0" xfId="2" applyNumberFormat="1" applyFont="1" applyFill="1" applyBorder="1" applyAlignment="1" applyProtection="1">
      <alignment horizontal="center" vertical="center" wrapText="1"/>
    </xf>
    <xf numFmtId="166" fontId="45" fillId="0" borderId="0" xfId="2" applyNumberFormat="1" applyFont="1" applyFill="1" applyBorder="1" applyAlignment="1" applyProtection="1">
      <alignment horizontal="center" vertical="center" wrapText="1"/>
    </xf>
    <xf numFmtId="166" fontId="3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Fill="1" applyBorder="1" applyAlignment="1" applyProtection="1">
      <alignment horizontal="left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</xf>
    <xf numFmtId="0" fontId="47" fillId="0" borderId="0" xfId="2" applyFont="1" applyFill="1" applyBorder="1" applyAlignment="1" applyProtection="1">
      <alignment horizontal="center" vertical="center" wrapText="1"/>
    </xf>
    <xf numFmtId="0" fontId="47" fillId="0" borderId="0" xfId="2" applyFont="1" applyFill="1" applyBorder="1" applyAlignment="1" applyProtection="1">
      <alignment horizontal="left" vertical="center"/>
    </xf>
    <xf numFmtId="0" fontId="17" fillId="4" borderId="10" xfId="2" applyFont="1" applyFill="1" applyBorder="1" applyAlignment="1" applyProtection="1">
      <alignment wrapText="1"/>
      <protection locked="0"/>
    </xf>
    <xf numFmtId="0" fontId="17" fillId="4" borderId="10" xfId="2" applyFont="1" applyFill="1" applyBorder="1" applyAlignment="1" applyProtection="1">
      <alignment horizontal="center" wrapText="1"/>
      <protection locked="0"/>
    </xf>
    <xf numFmtId="0" fontId="1" fillId="0" borderId="12" xfId="2" applyBorder="1" applyProtection="1">
      <protection locked="0"/>
    </xf>
    <xf numFmtId="0" fontId="1" fillId="0" borderId="53" xfId="2" applyBorder="1" applyProtection="1">
      <protection locked="0"/>
    </xf>
    <xf numFmtId="168" fontId="0" fillId="0" borderId="53" xfId="5" applyNumberFormat="1" applyFont="1" applyBorder="1" applyProtection="1">
      <protection locked="0"/>
    </xf>
    <xf numFmtId="0" fontId="1" fillId="0" borderId="13" xfId="2" applyFill="1" applyBorder="1" applyProtection="1">
      <protection locked="0"/>
    </xf>
    <xf numFmtId="0" fontId="33" fillId="0" borderId="0" xfId="2" applyFont="1" applyBorder="1" applyAlignment="1" applyProtection="1">
      <alignment horizontal="left" vertical="center" wrapText="1"/>
      <protection locked="0"/>
    </xf>
    <xf numFmtId="168" fontId="0" fillId="0" borderId="0" xfId="5" applyNumberFormat="1" applyFont="1" applyProtection="1">
      <protection locked="0"/>
    </xf>
    <xf numFmtId="0" fontId="1" fillId="0" borderId="5" xfId="2" applyBorder="1" applyProtection="1">
      <protection locked="0"/>
    </xf>
    <xf numFmtId="0" fontId="1" fillId="0" borderId="0" xfId="2" applyAlignment="1" applyProtection="1">
      <protection locked="0"/>
    </xf>
    <xf numFmtId="0" fontId="4" fillId="0" borderId="0" xfId="2" applyFont="1" applyAlignment="1" applyProtection="1">
      <protection locked="0"/>
    </xf>
    <xf numFmtId="0" fontId="44" fillId="2" borderId="10" xfId="2" applyFont="1" applyFill="1" applyBorder="1" applyAlignment="1" applyProtection="1">
      <alignment horizontal="center" vertical="center" wrapText="1"/>
    </xf>
    <xf numFmtId="173" fontId="21" fillId="0" borderId="17" xfId="2" applyNumberFormat="1" applyFont="1" applyFill="1" applyBorder="1" applyAlignment="1" applyProtection="1">
      <alignment horizontal="center" vertical="center" wrapText="1"/>
    </xf>
    <xf numFmtId="173" fontId="21" fillId="0" borderId="10" xfId="2" applyNumberFormat="1" applyFont="1" applyFill="1" applyBorder="1" applyAlignment="1" applyProtection="1">
      <alignment horizontal="center" vertical="center" wrapText="1"/>
    </xf>
    <xf numFmtId="173" fontId="45" fillId="0" borderId="17" xfId="2" applyNumberFormat="1" applyFont="1" applyFill="1" applyBorder="1" applyAlignment="1" applyProtection="1">
      <alignment horizontal="center" vertical="center" wrapText="1"/>
      <protection locked="0"/>
    </xf>
    <xf numFmtId="173" fontId="45" fillId="0" borderId="10" xfId="2" applyNumberFormat="1" applyFont="1" applyFill="1" applyBorder="1" applyAlignment="1" applyProtection="1">
      <alignment horizontal="center" vertical="center" wrapText="1"/>
      <protection locked="0"/>
    </xf>
    <xf numFmtId="173" fontId="3" fillId="0" borderId="17" xfId="2" applyNumberFormat="1" applyFont="1" applyBorder="1" applyProtection="1">
      <protection locked="0"/>
    </xf>
    <xf numFmtId="173" fontId="3" fillId="0" borderId="10" xfId="2" applyNumberFormat="1" applyFont="1" applyBorder="1" applyProtection="1">
      <protection locked="0"/>
    </xf>
    <xf numFmtId="167" fontId="31" fillId="7" borderId="41" xfId="2" applyNumberFormat="1" applyFont="1" applyFill="1" applyBorder="1" applyAlignment="1" applyProtection="1">
      <alignment vertical="center" wrapText="1"/>
    </xf>
    <xf numFmtId="167" fontId="31" fillId="7" borderId="42" xfId="2" applyNumberFormat="1" applyFont="1" applyFill="1" applyBorder="1" applyAlignment="1" applyProtection="1">
      <alignment horizontal="center" vertical="center" wrapText="1"/>
    </xf>
    <xf numFmtId="171" fontId="48" fillId="4" borderId="48" xfId="2" applyNumberFormat="1" applyFont="1" applyFill="1" applyBorder="1" applyAlignment="1" applyProtection="1">
      <alignment horizontal="center" vertical="center" wrapText="1"/>
    </xf>
    <xf numFmtId="0" fontId="49" fillId="0" borderId="0" xfId="2" applyFont="1" applyProtection="1">
      <protection locked="0"/>
    </xf>
    <xf numFmtId="0" fontId="49" fillId="0" borderId="0" xfId="2" applyFont="1" applyBorder="1" applyAlignment="1" applyProtection="1">
      <protection locked="0"/>
    </xf>
    <xf numFmtId="0" fontId="49" fillId="0" borderId="0" xfId="2" applyFont="1" applyBorder="1" applyProtection="1">
      <protection locked="0"/>
    </xf>
    <xf numFmtId="0" fontId="49" fillId="0" borderId="0" xfId="2" applyFont="1" applyAlignment="1" applyProtection="1">
      <protection locked="0"/>
    </xf>
    <xf numFmtId="0" fontId="23" fillId="0" borderId="0" xfId="2" applyFont="1" applyBorder="1" applyAlignment="1" applyProtection="1">
      <alignment wrapText="1"/>
      <protection locked="0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44" fillId="2" borderId="52" xfId="2" applyFont="1" applyFill="1" applyBorder="1" applyAlignment="1" applyProtection="1">
      <alignment horizontal="center" vertical="center" wrapText="1"/>
    </xf>
    <xf numFmtId="0" fontId="33" fillId="0" borderId="0" xfId="2" applyFont="1" applyBorder="1" applyAlignment="1" applyProtection="1">
      <alignment horizontal="left" wrapText="1"/>
      <protection locked="0"/>
    </xf>
    <xf numFmtId="0" fontId="1" fillId="0" borderId="0" xfId="6" applyProtection="1">
      <protection locked="0"/>
    </xf>
    <xf numFmtId="0" fontId="1" fillId="0" borderId="7" xfId="6" applyBorder="1" applyProtection="1">
      <protection locked="0"/>
    </xf>
    <xf numFmtId="0" fontId="50" fillId="0" borderId="54" xfId="6" applyFont="1" applyBorder="1" applyAlignment="1">
      <alignment vertical="center" wrapText="1"/>
    </xf>
    <xf numFmtId="0" fontId="44" fillId="2" borderId="55" xfId="6" applyFont="1" applyFill="1" applyBorder="1" applyAlignment="1">
      <alignment horizontal="center" vertical="center" wrapText="1"/>
    </xf>
    <xf numFmtId="0" fontId="44" fillId="2" borderId="56" xfId="6" applyFont="1" applyFill="1" applyBorder="1" applyAlignment="1">
      <alignment horizontal="center" vertical="center" wrapText="1"/>
    </xf>
    <xf numFmtId="0" fontId="44" fillId="2" borderId="57" xfId="6" applyFont="1" applyFill="1" applyBorder="1" applyAlignment="1">
      <alignment horizontal="left" vertical="center" wrapText="1"/>
    </xf>
    <xf numFmtId="166" fontId="31" fillId="4" borderId="10" xfId="6" applyNumberFormat="1" applyFont="1" applyFill="1" applyBorder="1" applyAlignment="1" applyProtection="1">
      <alignment horizontal="center" vertical="center" wrapText="1"/>
      <protection locked="0"/>
    </xf>
    <xf numFmtId="166" fontId="51" fillId="10" borderId="10" xfId="6" applyNumberFormat="1" applyFont="1" applyFill="1" applyBorder="1" applyAlignment="1" applyProtection="1">
      <alignment horizontal="center" vertical="center" wrapText="1"/>
      <protection locked="0"/>
    </xf>
    <xf numFmtId="166" fontId="51" fillId="10" borderId="18" xfId="6" applyNumberFormat="1" applyFont="1" applyFill="1" applyBorder="1" applyAlignment="1" applyProtection="1">
      <alignment horizontal="center" vertical="center" wrapText="1"/>
      <protection locked="0"/>
    </xf>
    <xf numFmtId="166" fontId="31" fillId="9" borderId="10" xfId="6" applyNumberFormat="1" applyFont="1" applyFill="1" applyBorder="1" applyAlignment="1" applyProtection="1">
      <alignment horizontal="center" vertical="center" wrapText="1"/>
      <protection locked="0"/>
    </xf>
    <xf numFmtId="166" fontId="31" fillId="11" borderId="10" xfId="6" applyNumberFormat="1" applyFont="1" applyFill="1" applyBorder="1" applyAlignment="1" applyProtection="1">
      <alignment horizontal="center" vertical="center" wrapText="1"/>
      <protection locked="0"/>
    </xf>
    <xf numFmtId="166" fontId="31" fillId="10" borderId="18" xfId="6" applyNumberFormat="1" applyFont="1" applyFill="1" applyBorder="1" applyAlignment="1" applyProtection="1">
      <alignment horizontal="center" vertical="center" wrapText="1"/>
      <protection locked="0"/>
    </xf>
    <xf numFmtId="0" fontId="44" fillId="2" borderId="23" xfId="6" applyFont="1" applyFill="1" applyBorder="1" applyAlignment="1">
      <alignment horizontal="left" vertical="center" wrapText="1"/>
    </xf>
    <xf numFmtId="166" fontId="48" fillId="12" borderId="24" xfId="6" applyNumberFormat="1" applyFont="1" applyFill="1" applyBorder="1" applyAlignment="1" applyProtection="1">
      <alignment horizontal="center" vertical="center" wrapText="1"/>
      <protection locked="0"/>
    </xf>
    <xf numFmtId="166" fontId="52" fillId="12" borderId="26" xfId="6" applyNumberFormat="1" applyFont="1" applyFill="1" applyBorder="1" applyAlignment="1" applyProtection="1">
      <alignment horizontal="center" vertical="center" wrapText="1"/>
      <protection locked="0"/>
    </xf>
    <xf numFmtId="0" fontId="53" fillId="0" borderId="4" xfId="1" applyFont="1" applyBorder="1" applyAlignment="1">
      <alignment horizontal="center" vertical="center" wrapText="1"/>
    </xf>
    <xf numFmtId="0" fontId="5" fillId="0" borderId="4" xfId="1" applyBorder="1"/>
    <xf numFmtId="0" fontId="5" fillId="0" borderId="5" xfId="1" applyBorder="1"/>
    <xf numFmtId="0" fontId="5" fillId="0" borderId="6" xfId="1" applyBorder="1"/>
    <xf numFmtId="0" fontId="5" fillId="0" borderId="7" xfId="1" applyBorder="1"/>
    <xf numFmtId="0" fontId="57" fillId="0" borderId="9" xfId="1" applyFont="1" applyBorder="1" applyAlignment="1" applyProtection="1">
      <alignment vertical="center" wrapText="1"/>
      <protection locked="0"/>
    </xf>
    <xf numFmtId="0" fontId="5" fillId="0" borderId="9" xfId="1" applyBorder="1"/>
    <xf numFmtId="0" fontId="5" fillId="0" borderId="12" xfId="1" applyBorder="1"/>
    <xf numFmtId="0" fontId="5" fillId="0" borderId="53" xfId="1" applyBorder="1"/>
    <xf numFmtId="0" fontId="5" fillId="0" borderId="13" xfId="1" applyBorder="1"/>
    <xf numFmtId="0" fontId="22" fillId="2" borderId="1" xfId="2" applyFont="1" applyFill="1" applyBorder="1" applyAlignment="1" applyProtection="1">
      <alignment horizontal="center" vertical="center" wrapText="1"/>
      <protection locked="0"/>
    </xf>
    <xf numFmtId="0" fontId="33" fillId="0" borderId="0" xfId="2" applyFont="1" applyBorder="1" applyAlignment="1" applyProtection="1">
      <alignment horizontal="left" wrapText="1"/>
      <protection locked="0"/>
    </xf>
    <xf numFmtId="0" fontId="24" fillId="2" borderId="61" xfId="2" applyFont="1" applyFill="1" applyBorder="1" applyAlignment="1" applyProtection="1">
      <alignment horizontal="center" vertical="center" wrapText="1"/>
      <protection locked="0"/>
    </xf>
    <xf numFmtId="171" fontId="25" fillId="0" borderId="18" xfId="2" applyNumberFormat="1" applyFont="1" applyFill="1" applyBorder="1" applyAlignment="1" applyProtection="1">
      <alignment horizontal="centerContinuous" vertical="center" wrapText="1"/>
      <protection locked="0"/>
    </xf>
    <xf numFmtId="171" fontId="25" fillId="0" borderId="26" xfId="2" applyNumberFormat="1" applyFont="1" applyFill="1" applyBorder="1" applyAlignment="1" applyProtection="1">
      <alignment horizontal="centerContinuous" vertical="center" wrapText="1"/>
      <protection locked="0"/>
    </xf>
    <xf numFmtId="0" fontId="16" fillId="3" borderId="47" xfId="2" applyFont="1" applyFill="1" applyBorder="1" applyAlignment="1" applyProtection="1">
      <alignment horizontal="center" vertical="center" wrapText="1"/>
    </xf>
    <xf numFmtId="0" fontId="33" fillId="0" borderId="4" xfId="2" applyFont="1" applyBorder="1" applyAlignment="1" applyProtection="1">
      <alignment horizontal="left" wrapText="1"/>
      <protection locked="0"/>
    </xf>
    <xf numFmtId="0" fontId="33" fillId="0" borderId="5" xfId="2" applyFont="1" applyBorder="1" applyAlignment="1" applyProtection="1">
      <alignment horizontal="left" wrapText="1"/>
      <protection locked="0"/>
    </xf>
    <xf numFmtId="0" fontId="37" fillId="4" borderId="68" xfId="2" applyFont="1" applyFill="1" applyBorder="1" applyAlignment="1" applyProtection="1">
      <alignment vertical="center" wrapText="1"/>
    </xf>
    <xf numFmtId="0" fontId="37" fillId="4" borderId="47" xfId="2" applyFont="1" applyFill="1" applyBorder="1" applyAlignment="1" applyProtection="1">
      <alignment vertical="center" wrapText="1"/>
    </xf>
    <xf numFmtId="0" fontId="37" fillId="4" borderId="36" xfId="2" applyFont="1" applyFill="1" applyBorder="1" applyAlignment="1" applyProtection="1">
      <alignment vertical="center" wrapText="1"/>
    </xf>
    <xf numFmtId="169" fontId="3" fillId="12" borderId="44" xfId="2" applyNumberFormat="1" applyFont="1" applyFill="1" applyBorder="1" applyAlignment="1" applyProtection="1">
      <alignment horizontal="center" vertical="center"/>
      <protection locked="0"/>
    </xf>
    <xf numFmtId="165" fontId="3" fillId="12" borderId="45" xfId="2" applyNumberFormat="1" applyFont="1" applyFill="1" applyBorder="1" applyAlignment="1" applyProtection="1">
      <alignment horizontal="center" vertical="center"/>
      <protection locked="0"/>
    </xf>
    <xf numFmtId="0" fontId="33" fillId="0" borderId="53" xfId="2" applyFont="1" applyBorder="1" applyAlignment="1" applyProtection="1">
      <alignment horizontal="left" vertical="center" wrapText="1"/>
      <protection locked="0"/>
    </xf>
    <xf numFmtId="0" fontId="33" fillId="0" borderId="53" xfId="2" applyFont="1" applyBorder="1" applyAlignment="1" applyProtection="1">
      <alignment horizontal="left" wrapText="1"/>
      <protection locked="0"/>
    </xf>
    <xf numFmtId="0" fontId="1" fillId="0" borderId="13" xfId="2" applyBorder="1" applyProtection="1">
      <protection locked="0"/>
    </xf>
    <xf numFmtId="169" fontId="3" fillId="0" borderId="7" xfId="2" applyNumberFormat="1" applyFont="1" applyFill="1" applyBorder="1" applyAlignment="1" applyProtection="1">
      <alignment horizontal="center" vertical="center"/>
      <protection locked="0"/>
    </xf>
    <xf numFmtId="0" fontId="33" fillId="0" borderId="7" xfId="2" applyFont="1" applyBorder="1" applyAlignment="1" applyProtection="1">
      <alignment horizontal="left" wrapText="1"/>
      <protection locked="0"/>
    </xf>
    <xf numFmtId="0" fontId="1" fillId="0" borderId="0" xfId="6" applyBorder="1" applyProtection="1">
      <protection locked="0"/>
    </xf>
    <xf numFmtId="0" fontId="57" fillId="0" borderId="0" xfId="1" applyFont="1" applyBorder="1" applyAlignment="1" applyProtection="1">
      <alignment vertical="center" wrapText="1"/>
      <protection locked="0"/>
    </xf>
    <xf numFmtId="0" fontId="56" fillId="0" borderId="0" xfId="1" applyFont="1" applyBorder="1" applyAlignment="1">
      <alignment horizontal="center" vertical="center" wrapText="1"/>
    </xf>
    <xf numFmtId="0" fontId="49" fillId="0" borderId="0" xfId="6" applyFont="1" applyBorder="1" applyProtection="1">
      <protection locked="0"/>
    </xf>
    <xf numFmtId="0" fontId="4" fillId="0" borderId="0" xfId="6" applyFont="1" applyBorder="1" applyProtection="1">
      <protection locked="0"/>
    </xf>
    <xf numFmtId="0" fontId="1" fillId="0" borderId="9" xfId="6" applyBorder="1" applyProtection="1">
      <protection locked="0"/>
    </xf>
    <xf numFmtId="0" fontId="5" fillId="0" borderId="0" xfId="1" applyBorder="1" applyAlignment="1">
      <alignment wrapText="1"/>
    </xf>
    <xf numFmtId="0" fontId="58" fillId="0" borderId="0" xfId="1" applyFont="1" applyBorder="1" applyAlignment="1">
      <alignment horizontal="center" vertical="top" wrapText="1"/>
    </xf>
    <xf numFmtId="0" fontId="16" fillId="10" borderId="33" xfId="2" applyFont="1" applyFill="1" applyBorder="1" applyAlignment="1" applyProtection="1">
      <alignment horizontal="center" vertical="center" wrapText="1"/>
    </xf>
    <xf numFmtId="0" fontId="16" fillId="10" borderId="38" xfId="2" applyFont="1" applyFill="1" applyBorder="1" applyAlignment="1" applyProtection="1">
      <alignment horizontal="center" vertical="center" wrapText="1"/>
    </xf>
    <xf numFmtId="0" fontId="16" fillId="10" borderId="43" xfId="2" applyFont="1" applyFill="1" applyBorder="1" applyAlignment="1" applyProtection="1">
      <alignment horizontal="center" vertical="center" wrapText="1"/>
    </xf>
    <xf numFmtId="0" fontId="24" fillId="15" borderId="3" xfId="2" applyFont="1" applyFill="1" applyBorder="1" applyAlignment="1" applyProtection="1">
      <alignment horizontal="center" vertical="center" wrapText="1"/>
      <protection locked="0"/>
    </xf>
    <xf numFmtId="10" fontId="61" fillId="14" borderId="42" xfId="2" applyNumberFormat="1" applyFont="1" applyFill="1" applyBorder="1" applyAlignment="1" applyProtection="1">
      <alignment horizontal="center" vertical="center" wrapText="1"/>
    </xf>
    <xf numFmtId="170" fontId="31" fillId="7" borderId="42" xfId="2" applyNumberFormat="1" applyFont="1" applyFill="1" applyBorder="1" applyAlignment="1" applyProtection="1">
      <alignment horizontal="center" vertical="center" wrapText="1"/>
    </xf>
    <xf numFmtId="170" fontId="32" fillId="0" borderId="0" xfId="2" applyNumberFormat="1" applyFont="1" applyFill="1" applyBorder="1" applyAlignment="1" applyProtection="1">
      <alignment horizontal="center" vertical="center" wrapText="1"/>
    </xf>
    <xf numFmtId="171" fontId="31" fillId="7" borderId="42" xfId="2" applyNumberFormat="1" applyFont="1" applyFill="1" applyBorder="1" applyAlignment="1" applyProtection="1">
      <alignment horizontal="center" vertical="center" wrapText="1"/>
    </xf>
    <xf numFmtId="0" fontId="21" fillId="4" borderId="50" xfId="2" applyNumberFormat="1" applyFont="1" applyFill="1" applyBorder="1" applyAlignment="1" applyProtection="1">
      <alignment horizontal="center" vertical="center" wrapText="1"/>
    </xf>
    <xf numFmtId="171" fontId="48" fillId="4" borderId="51" xfId="2" applyNumberFormat="1" applyFont="1" applyFill="1" applyBorder="1" applyAlignment="1" applyProtection="1">
      <alignment horizontal="center" vertical="center" wrapText="1"/>
    </xf>
    <xf numFmtId="0" fontId="21" fillId="4" borderId="43" xfId="2" applyNumberFormat="1" applyFont="1" applyFill="1" applyBorder="1" applyAlignment="1" applyProtection="1">
      <alignment horizontal="center" vertical="center" wrapText="1"/>
    </xf>
    <xf numFmtId="171" fontId="48" fillId="4" borderId="42" xfId="2" applyNumberFormat="1" applyFont="1" applyFill="1" applyBorder="1" applyAlignment="1" applyProtection="1">
      <alignment horizontal="center" vertical="center" wrapText="1"/>
    </xf>
    <xf numFmtId="0" fontId="46" fillId="0" borderId="0" xfId="2" applyFont="1" applyBorder="1" applyAlignment="1" applyProtection="1">
      <alignment horizontal="left" vertical="center" wrapText="1"/>
      <protection locked="0"/>
    </xf>
    <xf numFmtId="0" fontId="24" fillId="2" borderId="80" xfId="2" applyFont="1" applyFill="1" applyBorder="1" applyAlignment="1" applyProtection="1">
      <alignment horizontal="center" vertical="center" wrapText="1"/>
      <protection locked="0"/>
    </xf>
    <xf numFmtId="0" fontId="24" fillId="2" borderId="49" xfId="2" applyFont="1" applyFill="1" applyBorder="1" applyAlignment="1" applyProtection="1">
      <alignment horizontal="center" vertical="center" wrapText="1"/>
      <protection locked="0"/>
    </xf>
    <xf numFmtId="0" fontId="24" fillId="2" borderId="82" xfId="2" applyFont="1" applyFill="1" applyBorder="1" applyAlignment="1" applyProtection="1">
      <alignment horizontal="center" vertical="center" wrapText="1"/>
      <protection locked="0"/>
    </xf>
    <xf numFmtId="0" fontId="24" fillId="2" borderId="83" xfId="2" applyFont="1" applyFill="1" applyBorder="1" applyAlignment="1" applyProtection="1">
      <alignment horizontal="center" vertical="center" wrapText="1"/>
      <protection locked="0"/>
    </xf>
    <xf numFmtId="171" fontId="16" fillId="4" borderId="76" xfId="2" applyNumberFormat="1" applyFont="1" applyFill="1" applyBorder="1" applyAlignment="1" applyProtection="1">
      <alignment horizontal="center" vertical="center" wrapText="1"/>
    </xf>
    <xf numFmtId="171" fontId="16" fillId="4" borderId="66" xfId="2" applyNumberFormat="1" applyFont="1" applyFill="1" applyBorder="1" applyAlignment="1" applyProtection="1">
      <alignment horizontal="center" vertical="center" wrapText="1"/>
    </xf>
    <xf numFmtId="0" fontId="62" fillId="0" borderId="5" xfId="1" applyFont="1" applyBorder="1"/>
    <xf numFmtId="166" fontId="45" fillId="0" borderId="75" xfId="2" applyNumberFormat="1" applyFont="1" applyFill="1" applyBorder="1" applyAlignment="1" applyProtection="1">
      <alignment horizontal="center" vertical="center" wrapText="1"/>
    </xf>
    <xf numFmtId="0" fontId="19" fillId="4" borderId="0" xfId="2" applyFont="1" applyFill="1" applyBorder="1" applyAlignment="1" applyProtection="1">
      <alignment horizontal="center"/>
      <protection locked="0"/>
    </xf>
    <xf numFmtId="0" fontId="19" fillId="4" borderId="9" xfId="2" applyFont="1" applyFill="1" applyBorder="1" applyAlignment="1" applyProtection="1">
      <alignment horizontal="center"/>
      <protection locked="0"/>
    </xf>
    <xf numFmtId="0" fontId="7" fillId="0" borderId="2" xfId="1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21" fillId="4" borderId="23" xfId="2" applyFont="1" applyFill="1" applyBorder="1" applyAlignment="1" applyProtection="1">
      <alignment vertical="center" wrapText="1"/>
    </xf>
    <xf numFmtId="0" fontId="21" fillId="4" borderId="24" xfId="2" applyFont="1" applyFill="1" applyBorder="1" applyAlignment="1" applyProtection="1">
      <alignment vertical="center" wrapText="1"/>
    </xf>
    <xf numFmtId="0" fontId="19" fillId="4" borderId="9" xfId="2" applyFont="1" applyFill="1" applyBorder="1" applyAlignment="1" applyProtection="1">
      <alignment horizontal="left"/>
      <protection locked="0"/>
    </xf>
    <xf numFmtId="0" fontId="19" fillId="4" borderId="53" xfId="2" applyFont="1" applyFill="1" applyBorder="1" applyAlignment="1" applyProtection="1">
      <alignment horizontal="left"/>
      <protection locked="0"/>
    </xf>
    <xf numFmtId="0" fontId="19" fillId="4" borderId="13" xfId="2" applyFont="1" applyFill="1" applyBorder="1" applyAlignment="1" applyProtection="1">
      <alignment horizontal="left"/>
      <protection locked="0"/>
    </xf>
    <xf numFmtId="0" fontId="22" fillId="2" borderId="1" xfId="2" applyFont="1" applyFill="1" applyBorder="1" applyAlignment="1" applyProtection="1">
      <alignment horizontal="center" vertical="center" wrapText="1"/>
      <protection locked="0"/>
    </xf>
    <xf numFmtId="0" fontId="22" fillId="2" borderId="2" xfId="2" applyFont="1" applyFill="1" applyBorder="1" applyAlignment="1" applyProtection="1">
      <alignment horizontal="center" vertical="center" wrapText="1"/>
      <protection locked="0"/>
    </xf>
    <xf numFmtId="0" fontId="22" fillId="2" borderId="3" xfId="2" applyFont="1" applyFill="1" applyBorder="1" applyAlignment="1" applyProtection="1">
      <alignment horizontal="center" vertical="center" wrapText="1"/>
      <protection locked="0"/>
    </xf>
    <xf numFmtId="0" fontId="21" fillId="4" borderId="15" xfId="2" applyFont="1" applyFill="1" applyBorder="1" applyAlignment="1" applyProtection="1">
      <alignment vertical="center"/>
    </xf>
    <xf numFmtId="0" fontId="21" fillId="4" borderId="16" xfId="2" applyFont="1" applyFill="1" applyBorder="1" applyAlignment="1" applyProtection="1">
      <alignment vertical="center"/>
    </xf>
    <xf numFmtId="0" fontId="21" fillId="4" borderId="19" xfId="2" applyFont="1" applyFill="1" applyBorder="1" applyAlignment="1" applyProtection="1">
      <alignment horizontal="left" vertical="center"/>
    </xf>
    <xf numFmtId="0" fontId="21" fillId="4" borderId="20" xfId="2" applyFont="1" applyFill="1" applyBorder="1" applyAlignment="1" applyProtection="1">
      <alignment horizontal="left" vertical="center"/>
    </xf>
    <xf numFmtId="0" fontId="21" fillId="4" borderId="19" xfId="2" applyFont="1" applyFill="1" applyBorder="1" applyAlignment="1" applyProtection="1">
      <alignment horizontal="left" vertical="center" wrapText="1"/>
    </xf>
    <xf numFmtId="0" fontId="21" fillId="4" borderId="20" xfId="2" applyFont="1" applyFill="1" applyBorder="1" applyAlignment="1" applyProtection="1">
      <alignment horizontal="left" vertical="center" wrapText="1"/>
    </xf>
    <xf numFmtId="0" fontId="33" fillId="0" borderId="0" xfId="2" applyFont="1" applyBorder="1" applyAlignment="1" applyProtection="1">
      <alignment horizontal="left" wrapText="1"/>
      <protection locked="0"/>
    </xf>
    <xf numFmtId="0" fontId="36" fillId="0" borderId="29" xfId="2" applyFont="1" applyFill="1" applyBorder="1" applyAlignment="1" applyProtection="1">
      <alignment horizontal="center" vertical="center" wrapText="1"/>
    </xf>
    <xf numFmtId="0" fontId="16" fillId="0" borderId="34" xfId="2" applyFont="1" applyFill="1" applyBorder="1" applyAlignment="1" applyProtection="1">
      <alignment horizontal="center" vertical="center" wrapText="1"/>
    </xf>
    <xf numFmtId="0" fontId="16" fillId="0" borderId="39" xfId="2" applyFont="1" applyFill="1" applyBorder="1" applyAlignment="1" applyProtection="1">
      <alignment horizontal="center" vertical="center" wrapText="1"/>
    </xf>
    <xf numFmtId="0" fontId="39" fillId="4" borderId="44" xfId="2" applyFont="1" applyFill="1" applyBorder="1" applyAlignment="1" applyProtection="1">
      <alignment horizontal="left" vertical="center" wrapText="1"/>
    </xf>
    <xf numFmtId="0" fontId="39" fillId="4" borderId="45" xfId="2" applyFont="1" applyFill="1" applyBorder="1" applyAlignment="1" applyProtection="1">
      <alignment horizontal="left" vertical="center" wrapText="1"/>
    </xf>
    <xf numFmtId="0" fontId="44" fillId="2" borderId="52" xfId="2" applyFont="1" applyFill="1" applyBorder="1" applyAlignment="1" applyProtection="1">
      <alignment horizontal="center" vertical="center" wrapText="1"/>
    </xf>
    <xf numFmtId="0" fontId="16" fillId="3" borderId="69" xfId="2" applyFont="1" applyFill="1" applyBorder="1" applyAlignment="1" applyProtection="1">
      <alignment horizontal="center" vertical="center" wrapText="1"/>
    </xf>
    <xf numFmtId="0" fontId="16" fillId="3" borderId="70" xfId="2" applyFont="1" applyFill="1" applyBorder="1" applyAlignment="1" applyProtection="1">
      <alignment horizontal="center" vertical="center" wrapText="1"/>
    </xf>
    <xf numFmtId="0" fontId="16" fillId="3" borderId="74" xfId="2" applyFont="1" applyFill="1" applyBorder="1" applyAlignment="1" applyProtection="1">
      <alignment horizontal="center" vertical="center" wrapText="1"/>
    </xf>
    <xf numFmtId="0" fontId="16" fillId="3" borderId="71" xfId="2" applyFont="1" applyFill="1" applyBorder="1" applyAlignment="1" applyProtection="1">
      <alignment horizontal="center" vertical="center" wrapText="1"/>
    </xf>
    <xf numFmtId="0" fontId="16" fillId="3" borderId="72" xfId="2" applyFont="1" applyFill="1" applyBorder="1" applyAlignment="1" applyProtection="1">
      <alignment horizontal="center" vertical="center" wrapText="1"/>
    </xf>
    <xf numFmtId="0" fontId="16" fillId="3" borderId="51" xfId="2" applyFont="1" applyFill="1" applyBorder="1" applyAlignment="1" applyProtection="1">
      <alignment horizontal="center" vertical="center" wrapText="1"/>
    </xf>
    <xf numFmtId="0" fontId="16" fillId="3" borderId="73" xfId="2" applyFont="1" applyFill="1" applyBorder="1" applyAlignment="1" applyProtection="1">
      <alignment horizontal="center" vertical="center" wrapText="1"/>
    </xf>
    <xf numFmtId="0" fontId="16" fillId="3" borderId="48" xfId="2" applyFont="1" applyFill="1" applyBorder="1" applyAlignment="1" applyProtection="1">
      <alignment horizontal="center" vertical="center" wrapText="1"/>
    </xf>
    <xf numFmtId="0" fontId="22" fillId="2" borderId="77" xfId="2" applyFont="1" applyFill="1" applyBorder="1" applyAlignment="1" applyProtection="1">
      <alignment horizontal="center" vertical="center" wrapText="1"/>
      <protection locked="0"/>
    </xf>
    <xf numFmtId="0" fontId="22" fillId="2" borderId="78" xfId="2" applyFont="1" applyFill="1" applyBorder="1" applyAlignment="1" applyProtection="1">
      <alignment horizontal="center" vertical="center" wrapText="1"/>
      <protection locked="0"/>
    </xf>
    <xf numFmtId="0" fontId="22" fillId="2" borderId="79" xfId="2" applyFont="1" applyFill="1" applyBorder="1" applyAlignment="1" applyProtection="1">
      <alignment horizontal="center" vertical="center" wrapText="1"/>
      <protection locked="0"/>
    </xf>
    <xf numFmtId="0" fontId="24" fillId="2" borderId="81" xfId="2" applyFont="1" applyFill="1" applyBorder="1" applyAlignment="1" applyProtection="1">
      <alignment horizontal="center" vertical="center" wrapText="1"/>
      <protection locked="0"/>
    </xf>
    <xf numFmtId="0" fontId="24" fillId="2" borderId="84" xfId="2" applyFont="1" applyFill="1" applyBorder="1" applyAlignment="1" applyProtection="1">
      <alignment horizontal="center" vertical="center" wrapText="1"/>
      <protection locked="0"/>
    </xf>
    <xf numFmtId="0" fontId="21" fillId="4" borderId="62" xfId="2" applyFont="1" applyFill="1" applyBorder="1" applyAlignment="1" applyProtection="1">
      <alignment horizontal="left" vertical="center"/>
    </xf>
    <xf numFmtId="0" fontId="21" fillId="4" borderId="63" xfId="2" applyFont="1" applyFill="1" applyBorder="1" applyAlignment="1" applyProtection="1">
      <alignment horizontal="left" vertical="center"/>
    </xf>
    <xf numFmtId="0" fontId="36" fillId="0" borderId="64" xfId="2" applyFont="1" applyFill="1" applyBorder="1" applyAlignment="1" applyProtection="1">
      <alignment horizontal="center" vertical="center" wrapText="1"/>
    </xf>
    <xf numFmtId="0" fontId="16" fillId="0" borderId="65" xfId="2" applyFont="1" applyFill="1" applyBorder="1" applyAlignment="1" applyProtection="1">
      <alignment horizontal="center" vertical="center" wrapText="1"/>
    </xf>
    <xf numFmtId="0" fontId="16" fillId="0" borderId="67" xfId="2" applyFont="1" applyFill="1" applyBorder="1" applyAlignment="1" applyProtection="1">
      <alignment horizontal="center" vertical="center" wrapText="1"/>
    </xf>
    <xf numFmtId="0" fontId="36" fillId="0" borderId="43" xfId="2" applyFont="1" applyFill="1" applyBorder="1" applyAlignment="1" applyProtection="1">
      <alignment horizontal="center" vertical="center" wrapText="1"/>
    </xf>
    <xf numFmtId="0" fontId="16" fillId="0" borderId="38" xfId="2" applyFont="1" applyFill="1" applyBorder="1" applyAlignment="1" applyProtection="1">
      <alignment horizontal="center" vertical="center" wrapText="1"/>
    </xf>
    <xf numFmtId="0" fontId="16" fillId="0" borderId="42" xfId="2" applyFont="1" applyFill="1" applyBorder="1" applyAlignment="1" applyProtection="1">
      <alignment horizontal="center" vertical="center" wrapText="1"/>
    </xf>
    <xf numFmtId="0" fontId="36" fillId="0" borderId="30" xfId="2" applyFont="1" applyFill="1" applyBorder="1" applyAlignment="1" applyProtection="1">
      <alignment horizontal="center" vertical="center" wrapText="1"/>
    </xf>
    <xf numFmtId="0" fontId="16" fillId="0" borderId="35" xfId="2" applyFont="1" applyFill="1" applyBorder="1" applyAlignment="1" applyProtection="1">
      <alignment horizontal="center" vertical="center" wrapText="1"/>
    </xf>
    <xf numFmtId="0" fontId="16" fillId="0" borderId="40" xfId="2" applyFont="1" applyFill="1" applyBorder="1" applyAlignment="1" applyProtection="1">
      <alignment horizontal="center" vertical="center" wrapText="1"/>
    </xf>
    <xf numFmtId="0" fontId="58" fillId="0" borderId="17" xfId="1" applyFont="1" applyBorder="1" applyAlignment="1">
      <alignment horizontal="center" vertical="center" wrapText="1"/>
    </xf>
    <xf numFmtId="0" fontId="58" fillId="0" borderId="20" xfId="1" applyFont="1" applyBorder="1" applyAlignment="1">
      <alignment horizontal="center" vertical="center" wrapText="1"/>
    </xf>
    <xf numFmtId="0" fontId="58" fillId="8" borderId="17" xfId="1" applyFont="1" applyFill="1" applyBorder="1" applyAlignment="1" applyProtection="1">
      <alignment horizontal="center" vertical="top" wrapText="1"/>
      <protection locked="0"/>
    </xf>
    <xf numFmtId="0" fontId="58" fillId="8" borderId="60" xfId="1" applyFont="1" applyFill="1" applyBorder="1" applyAlignment="1" applyProtection="1">
      <alignment horizontal="center" vertical="top" wrapText="1"/>
      <protection locked="0"/>
    </xf>
    <xf numFmtId="0" fontId="58" fillId="0" borderId="10" xfId="1" applyFont="1" applyBorder="1" applyAlignment="1" applyProtection="1">
      <alignment horizontal="center" vertical="top" wrapText="1"/>
      <protection locked="0"/>
    </xf>
    <xf numFmtId="0" fontId="54" fillId="0" borderId="2" xfId="1" applyFont="1" applyBorder="1" applyAlignment="1">
      <alignment horizontal="center" vertical="center" wrapText="1"/>
    </xf>
    <xf numFmtId="0" fontId="54" fillId="0" borderId="3" xfId="1" applyFont="1" applyBorder="1" applyAlignment="1">
      <alignment horizontal="center" vertical="center" wrapText="1"/>
    </xf>
    <xf numFmtId="0" fontId="55" fillId="13" borderId="0" xfId="1" applyFont="1" applyFill="1" applyBorder="1" applyAlignment="1">
      <alignment horizontal="center" vertical="center" wrapText="1"/>
    </xf>
    <xf numFmtId="0" fontId="56" fillId="8" borderId="0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59" fillId="2" borderId="58" xfId="1" applyFont="1" applyFill="1" applyBorder="1" applyAlignment="1">
      <alignment horizontal="center" vertical="top" wrapText="1"/>
    </xf>
    <xf numFmtId="0" fontId="59" fillId="2" borderId="52" xfId="1" applyFont="1" applyFill="1" applyBorder="1" applyAlignment="1">
      <alignment horizontal="center" vertical="top" wrapText="1"/>
    </xf>
    <xf numFmtId="0" fontId="59" fillId="2" borderId="59" xfId="1" applyFont="1" applyFill="1" applyBorder="1" applyAlignment="1">
      <alignment horizontal="center" vertical="top" wrapText="1"/>
    </xf>
  </cellXfs>
  <cellStyles count="7">
    <cellStyle name="Monétaire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Normal 3 5" xfId="6" xr:uid="{D18FB474-5407-417B-9D14-37A22D0FAE0B}"/>
    <cellStyle name="Pourcentage 2" xfId="4" xr:uid="{00000000-0005-0000-0000-000005000000}"/>
    <cellStyle name="Pourcentage 2 2" xfId="5" xr:uid="{00000000-0005-0000-0000-000006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57150</xdr:colOff>
      <xdr:row>16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DED38D9B-745E-4B7A-BD2C-C6065E251EF3}"/>
            </a:ext>
          </a:extLst>
        </xdr:cNvPr>
        <xdr:cNvSpPr txBox="1"/>
      </xdr:nvSpPr>
      <xdr:spPr>
        <a:xfrm>
          <a:off x="29356050" y="720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6</xdr:col>
      <xdr:colOff>562131</xdr:colOff>
      <xdr:row>32</xdr:row>
      <xdr:rowOff>53900</xdr:rowOff>
    </xdr:from>
    <xdr:to>
      <xdr:col>8</xdr:col>
      <xdr:colOff>1825833</xdr:colOff>
      <xdr:row>37</xdr:row>
      <xdr:rowOff>221102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AED24D28-15C2-4451-833B-33DAA91ADDF7}"/>
            </a:ext>
          </a:extLst>
        </xdr:cNvPr>
        <xdr:cNvSpPr/>
      </xdr:nvSpPr>
      <xdr:spPr>
        <a:xfrm>
          <a:off x="11937702" y="16491329"/>
          <a:ext cx="5862917" cy="2344344"/>
        </a:xfrm>
        <a:prstGeom prst="wedgeRectCallout">
          <a:avLst>
            <a:gd name="adj1" fmla="val -83887"/>
            <a:gd name="adj2" fmla="val 32491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5/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Chaque livrable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demandé par l'AFD ET tout autre livrable/tâche proposé(e) par le soumissionnaire doivent être intégrés à ce tableau.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soumissionnaire doit préciser </a:t>
          </a:r>
          <a:r>
            <a:rPr lang="fr-FR" sz="1600" b="1" u="sng" baseline="0">
              <a:latin typeface="Roboto Bold" panose="02000000000000000000" pitchFamily="2" charset="0"/>
              <a:ea typeface="Roboto Bold" panose="02000000000000000000" pitchFamily="2" charset="0"/>
            </a:rPr>
            <a:t>le nombre de jours par profil prévu par livrable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SEULES LES CELLULES DE </a:t>
          </a:r>
          <a:r>
            <a:rPr lang="fr-FR" sz="1600" b="1" u="sng" baseline="0"/>
            <a:t>COULEUR BANCHE </a:t>
          </a:r>
          <a:r>
            <a:rPr lang="fr-FR" sz="1600" b="1" baseline="0"/>
            <a:t>DOIVENT ETRE  RENSEIGNEES</a:t>
          </a:r>
        </a:p>
      </xdr:txBody>
    </xdr:sp>
    <xdr:clientData/>
  </xdr:twoCellAnchor>
  <xdr:twoCellAnchor editAs="oneCell">
    <xdr:from>
      <xdr:col>2</xdr:col>
      <xdr:colOff>1380391</xdr:colOff>
      <xdr:row>1</xdr:row>
      <xdr:rowOff>364680</xdr:rowOff>
    </xdr:from>
    <xdr:to>
      <xdr:col>3</xdr:col>
      <xdr:colOff>507310</xdr:colOff>
      <xdr:row>1</xdr:row>
      <xdr:rowOff>1501777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EB25241-C18C-4168-969F-AE2F838623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2816" y="574230"/>
          <a:ext cx="2165394" cy="1137097"/>
        </a:xfrm>
        <a:prstGeom prst="rect">
          <a:avLst/>
        </a:prstGeom>
      </xdr:spPr>
    </xdr:pic>
    <xdr:clientData/>
  </xdr:twoCellAnchor>
  <xdr:twoCellAnchor>
    <xdr:from>
      <xdr:col>12</xdr:col>
      <xdr:colOff>296968</xdr:colOff>
      <xdr:row>18</xdr:row>
      <xdr:rowOff>231310</xdr:rowOff>
    </xdr:from>
    <xdr:to>
      <xdr:col>17</xdr:col>
      <xdr:colOff>1691459</xdr:colOff>
      <xdr:row>19</xdr:row>
      <xdr:rowOff>433710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903063CB-8CFC-4854-903F-830D57EC3740}"/>
            </a:ext>
          </a:extLst>
        </xdr:cNvPr>
        <xdr:cNvSpPr/>
      </xdr:nvSpPr>
      <xdr:spPr>
        <a:xfrm>
          <a:off x="25090543" y="8632360"/>
          <a:ext cx="5899816" cy="735800"/>
        </a:xfrm>
        <a:prstGeom prst="wedgeRectCallout">
          <a:avLst>
            <a:gd name="adj1" fmla="val -60512"/>
            <a:gd name="adj2" fmla="val 38986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3/ Les lignes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 19 à 26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doivent être intégralement remplies pour chaque profil proposé</a:t>
          </a:r>
          <a:endParaRPr lang="fr-FR" sz="1600" b="1" baseline="0"/>
        </a:p>
      </xdr:txBody>
    </xdr:sp>
    <xdr:clientData/>
  </xdr:twoCellAnchor>
  <xdr:twoCellAnchor>
    <xdr:from>
      <xdr:col>1</xdr:col>
      <xdr:colOff>144571</xdr:colOff>
      <xdr:row>26</xdr:row>
      <xdr:rowOff>159026</xdr:rowOff>
    </xdr:from>
    <xdr:to>
      <xdr:col>3</xdr:col>
      <xdr:colOff>3310636</xdr:colOff>
      <xdr:row>28</xdr:row>
      <xdr:rowOff>448163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17F10A9A-CD89-4224-A3BA-D581EBD88786}"/>
            </a:ext>
          </a:extLst>
        </xdr:cNvPr>
        <xdr:cNvSpPr/>
      </xdr:nvSpPr>
      <xdr:spPr>
        <a:xfrm>
          <a:off x="335071" y="13113026"/>
          <a:ext cx="6214065" cy="1298787"/>
        </a:xfrm>
        <a:prstGeom prst="wedgeRectCallout">
          <a:avLst>
            <a:gd name="adj1" fmla="val 25627"/>
            <a:gd name="adj2" fmla="val 60159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4/ Le soumissionnaire doit préciser si les jours attribués au profil sont réalisés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SUR PLACE 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sur le(s) lieu(x) de la mission" ou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EN DISTANCIEL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directement dans les bureaux du soumissionnaire / en télétravail".</a:t>
          </a:r>
          <a:endParaRPr lang="fr-FR" sz="1600" b="1" u="none" baseline="0"/>
        </a:p>
      </xdr:txBody>
    </xdr:sp>
    <xdr:clientData/>
  </xdr:twoCellAnchor>
  <xdr:twoCellAnchor>
    <xdr:from>
      <xdr:col>7</xdr:col>
      <xdr:colOff>1568576</xdr:colOff>
      <xdr:row>52</xdr:row>
      <xdr:rowOff>128305</xdr:rowOff>
    </xdr:from>
    <xdr:to>
      <xdr:col>10</xdr:col>
      <xdr:colOff>2072760</xdr:colOff>
      <xdr:row>54</xdr:row>
      <xdr:rowOff>119271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A73E32A5-4990-4391-B134-32D1A7A9D602}"/>
            </a:ext>
          </a:extLst>
        </xdr:cNvPr>
        <xdr:cNvSpPr/>
      </xdr:nvSpPr>
      <xdr:spPr>
        <a:xfrm>
          <a:off x="15265526" y="36180430"/>
          <a:ext cx="7419334" cy="1143491"/>
        </a:xfrm>
        <a:prstGeom prst="wedgeRectCallout">
          <a:avLst>
            <a:gd name="adj1" fmla="val -52608"/>
            <a:gd name="adj2" fmla="val -2404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10/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La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8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répartition du montant total EN €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HT ET TTC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acteur du consortium doit être réalisée ici.</a:t>
          </a:r>
          <a:endParaRPr lang="fr-FR" sz="1600" b="1" baseline="0"/>
        </a:p>
      </xdr:txBody>
    </xdr:sp>
    <xdr:clientData/>
  </xdr:twoCellAnchor>
  <xdr:twoCellAnchor>
    <xdr:from>
      <xdr:col>4</xdr:col>
      <xdr:colOff>325880</xdr:colOff>
      <xdr:row>10</xdr:row>
      <xdr:rowOff>245769</xdr:rowOff>
    </xdr:from>
    <xdr:to>
      <xdr:col>6</xdr:col>
      <xdr:colOff>1691460</xdr:colOff>
      <xdr:row>13</xdr:row>
      <xdr:rowOff>72287</xdr:rowOff>
    </xdr:to>
    <xdr:sp macro="" textlink="">
      <xdr:nvSpPr>
        <xdr:cNvPr id="12" name="Rectangle 12">
          <a:extLst>
            <a:ext uri="{FF2B5EF4-FFF2-40B4-BE49-F238E27FC236}">
              <a16:creationId xmlns:a16="http://schemas.microsoft.com/office/drawing/2014/main" id="{05E28A03-E6F9-4F27-A688-BC575718E1BA}"/>
            </a:ext>
          </a:extLst>
        </xdr:cNvPr>
        <xdr:cNvSpPr/>
      </xdr:nvSpPr>
      <xdr:spPr>
        <a:xfrm>
          <a:off x="6879080" y="5865519"/>
          <a:ext cx="6204280" cy="655193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4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188192</xdr:colOff>
      <xdr:row>11</xdr:row>
      <xdr:rowOff>7516</xdr:rowOff>
    </xdr:from>
    <xdr:to>
      <xdr:col>6</xdr:col>
      <xdr:colOff>1553772</xdr:colOff>
      <xdr:row>13</xdr:row>
      <xdr:rowOff>119784</xdr:rowOff>
    </xdr:to>
    <xdr:sp macro="" textlink="">
      <xdr:nvSpPr>
        <xdr:cNvPr id="13" name="Rectangle 13">
          <a:extLst>
            <a:ext uri="{FF2B5EF4-FFF2-40B4-BE49-F238E27FC236}">
              <a16:creationId xmlns:a16="http://schemas.microsoft.com/office/drawing/2014/main" id="{09154499-DAEC-4130-86A3-00F1EF7E3EB5}"/>
            </a:ext>
          </a:extLst>
        </xdr:cNvPr>
        <xdr:cNvSpPr/>
      </xdr:nvSpPr>
      <xdr:spPr>
        <a:xfrm>
          <a:off x="6741392" y="5903491"/>
          <a:ext cx="6204280" cy="664718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1/ 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7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318530</xdr:colOff>
      <xdr:row>13</xdr:row>
      <xdr:rowOff>258419</xdr:rowOff>
    </xdr:from>
    <xdr:to>
      <xdr:col>6</xdr:col>
      <xdr:colOff>1684110</xdr:colOff>
      <xdr:row>16</xdr:row>
      <xdr:rowOff>176256</xdr:rowOff>
    </xdr:to>
    <xdr:sp macro="" textlink="">
      <xdr:nvSpPr>
        <xdr:cNvPr id="14" name="Rectangle 14">
          <a:extLst>
            <a:ext uri="{FF2B5EF4-FFF2-40B4-BE49-F238E27FC236}">
              <a16:creationId xmlns:a16="http://schemas.microsoft.com/office/drawing/2014/main" id="{DAC039A8-2A8A-412F-8ADA-2CB1FA7401AE}"/>
            </a:ext>
          </a:extLst>
        </xdr:cNvPr>
        <xdr:cNvSpPr/>
      </xdr:nvSpPr>
      <xdr:spPr>
        <a:xfrm>
          <a:off x="6871730" y="6706844"/>
          <a:ext cx="6204280" cy="670312"/>
        </a:xfrm>
        <a:prstGeom prst="wedgeRectCallout">
          <a:avLst>
            <a:gd name="adj1" fmla="val -33278"/>
            <a:gd name="adj2" fmla="val 9506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2/ Cet exemple en rouge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devra être supprimé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par le soumissionnaire.</a:t>
          </a:r>
          <a:endParaRPr lang="fr-FR" sz="1200" b="1" baseline="0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57150</xdr:colOff>
      <xdr:row>16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71A3D398-8EE9-4AC3-A0F2-83CB29783862}"/>
            </a:ext>
          </a:extLst>
        </xdr:cNvPr>
        <xdr:cNvSpPr txBox="1"/>
      </xdr:nvSpPr>
      <xdr:spPr>
        <a:xfrm>
          <a:off x="29356050" y="720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 editAs="oneCell">
    <xdr:from>
      <xdr:col>2</xdr:col>
      <xdr:colOff>1380391</xdr:colOff>
      <xdr:row>1</xdr:row>
      <xdr:rowOff>364680</xdr:rowOff>
    </xdr:from>
    <xdr:to>
      <xdr:col>3</xdr:col>
      <xdr:colOff>507310</xdr:colOff>
      <xdr:row>1</xdr:row>
      <xdr:rowOff>1501777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506D5FA-7282-4F3A-95B8-E5556C1AE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2816" y="574230"/>
          <a:ext cx="2165394" cy="1137097"/>
        </a:xfrm>
        <a:prstGeom prst="rect">
          <a:avLst/>
        </a:prstGeom>
      </xdr:spPr>
    </xdr:pic>
    <xdr:clientData/>
  </xdr:twoCellAnchor>
  <xdr:twoCellAnchor>
    <xdr:from>
      <xdr:col>6</xdr:col>
      <xdr:colOff>256146</xdr:colOff>
      <xdr:row>18</xdr:row>
      <xdr:rowOff>204096</xdr:rowOff>
    </xdr:from>
    <xdr:to>
      <xdr:col>10</xdr:col>
      <xdr:colOff>1650637</xdr:colOff>
      <xdr:row>19</xdr:row>
      <xdr:rowOff>406496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60633998-855A-49DE-B816-C11EF4A0EA62}"/>
            </a:ext>
          </a:extLst>
        </xdr:cNvPr>
        <xdr:cNvSpPr/>
      </xdr:nvSpPr>
      <xdr:spPr>
        <a:xfrm>
          <a:off x="11631717" y="8599703"/>
          <a:ext cx="10592920" cy="733079"/>
        </a:xfrm>
        <a:prstGeom prst="wedgeRectCallout">
          <a:avLst>
            <a:gd name="adj1" fmla="val -60512"/>
            <a:gd name="adj2" fmla="val 38986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3/ Les lignes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 19 à 26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doivent être intégralement remplies pour chaque profil proposé</a:t>
          </a:r>
          <a:endParaRPr lang="fr-FR" sz="1600" b="1" baseline="0"/>
        </a:p>
      </xdr:txBody>
    </xdr:sp>
    <xdr:clientData/>
  </xdr:twoCellAnchor>
  <xdr:twoCellAnchor>
    <xdr:from>
      <xdr:col>1</xdr:col>
      <xdr:colOff>144571</xdr:colOff>
      <xdr:row>20</xdr:row>
      <xdr:rowOff>159026</xdr:rowOff>
    </xdr:from>
    <xdr:to>
      <xdr:col>3</xdr:col>
      <xdr:colOff>3310636</xdr:colOff>
      <xdr:row>22</xdr:row>
      <xdr:rowOff>448163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B09F0300-B7AE-48AC-8C14-9B5D58646364}"/>
            </a:ext>
          </a:extLst>
        </xdr:cNvPr>
        <xdr:cNvSpPr/>
      </xdr:nvSpPr>
      <xdr:spPr>
        <a:xfrm>
          <a:off x="335071" y="13113026"/>
          <a:ext cx="6214065" cy="1298787"/>
        </a:xfrm>
        <a:prstGeom prst="wedgeRectCallout">
          <a:avLst>
            <a:gd name="adj1" fmla="val 25627"/>
            <a:gd name="adj2" fmla="val 60159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4/ Le soumissionnaire doit préciser si les jours attribués au profil sont réalisés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SUR PLACE 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sur le(s) lieu(x) de la mission" ou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EN DISTANCIEL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directement dans les bureaux du soumissionnaire / en télétravail".</a:t>
          </a:r>
          <a:endParaRPr lang="fr-FR" sz="1600" b="1" u="none" baseline="0"/>
        </a:p>
      </xdr:txBody>
    </xdr:sp>
    <xdr:clientData/>
  </xdr:twoCellAnchor>
  <xdr:twoCellAnchor>
    <xdr:from>
      <xdr:col>4</xdr:col>
      <xdr:colOff>325880</xdr:colOff>
      <xdr:row>10</xdr:row>
      <xdr:rowOff>245769</xdr:rowOff>
    </xdr:from>
    <xdr:to>
      <xdr:col>6</xdr:col>
      <xdr:colOff>1691460</xdr:colOff>
      <xdr:row>13</xdr:row>
      <xdr:rowOff>72287</xdr:rowOff>
    </xdr:to>
    <xdr:sp macro="" textlink="">
      <xdr:nvSpPr>
        <xdr:cNvPr id="9" name="Rectangle 12">
          <a:extLst>
            <a:ext uri="{FF2B5EF4-FFF2-40B4-BE49-F238E27FC236}">
              <a16:creationId xmlns:a16="http://schemas.microsoft.com/office/drawing/2014/main" id="{A15C53B7-DD4B-4FA1-AB6B-90A984902351}"/>
            </a:ext>
          </a:extLst>
        </xdr:cNvPr>
        <xdr:cNvSpPr/>
      </xdr:nvSpPr>
      <xdr:spPr>
        <a:xfrm>
          <a:off x="6879080" y="5865519"/>
          <a:ext cx="6204280" cy="655193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4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188192</xdr:colOff>
      <xdr:row>11</xdr:row>
      <xdr:rowOff>7516</xdr:rowOff>
    </xdr:from>
    <xdr:to>
      <xdr:col>6</xdr:col>
      <xdr:colOff>1553772</xdr:colOff>
      <xdr:row>13</xdr:row>
      <xdr:rowOff>119784</xdr:rowOff>
    </xdr:to>
    <xdr:sp macro="" textlink="">
      <xdr:nvSpPr>
        <xdr:cNvPr id="10" name="Rectangle 13">
          <a:extLst>
            <a:ext uri="{FF2B5EF4-FFF2-40B4-BE49-F238E27FC236}">
              <a16:creationId xmlns:a16="http://schemas.microsoft.com/office/drawing/2014/main" id="{BDF25AC7-CE0D-4C0B-B0AC-7076F8CC950D}"/>
            </a:ext>
          </a:extLst>
        </xdr:cNvPr>
        <xdr:cNvSpPr/>
      </xdr:nvSpPr>
      <xdr:spPr>
        <a:xfrm>
          <a:off x="6741392" y="5903491"/>
          <a:ext cx="6204280" cy="664718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1/ 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7 uniquement.</a:t>
          </a:r>
          <a:endParaRPr lang="fr-FR" sz="1200" b="1" baseline="0"/>
        </a:p>
      </xdr:txBody>
    </xdr:sp>
    <xdr:clientData/>
  </xdr:twoCellAnchor>
  <xdr:twoCellAnchor>
    <xdr:from>
      <xdr:col>7</xdr:col>
      <xdr:colOff>1216601</xdr:colOff>
      <xdr:row>7</xdr:row>
      <xdr:rowOff>122349</xdr:rowOff>
    </xdr:from>
    <xdr:to>
      <xdr:col>10</xdr:col>
      <xdr:colOff>513895</xdr:colOff>
      <xdr:row>9</xdr:row>
      <xdr:rowOff>244292</xdr:rowOff>
    </xdr:to>
    <xdr:sp macro="" textlink="">
      <xdr:nvSpPr>
        <xdr:cNvPr id="11" name="Rectangle 14">
          <a:extLst>
            <a:ext uri="{FF2B5EF4-FFF2-40B4-BE49-F238E27FC236}">
              <a16:creationId xmlns:a16="http://schemas.microsoft.com/office/drawing/2014/main" id="{C6E213BA-BFA5-4EA9-9C6E-055B7782A9C0}"/>
            </a:ext>
          </a:extLst>
        </xdr:cNvPr>
        <xdr:cNvSpPr/>
      </xdr:nvSpPr>
      <xdr:spPr>
        <a:xfrm>
          <a:off x="14891780" y="4925670"/>
          <a:ext cx="6196115" cy="666229"/>
        </a:xfrm>
        <a:prstGeom prst="wedgeRectCallout">
          <a:avLst>
            <a:gd name="adj1" fmla="val -33278"/>
            <a:gd name="adj2" fmla="val 9506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2/ Cet exemple en rouge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devra être supprimé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par le soumissionnaire.</a:t>
          </a:r>
          <a:endParaRPr lang="fr-FR" sz="1200" b="1" baseline="0">
            <a:solidFill>
              <a:schemeClr val="bg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75941</xdr:colOff>
      <xdr:row>1</xdr:row>
      <xdr:rowOff>2109732</xdr:rowOff>
    </xdr:from>
    <xdr:to>
      <xdr:col>2</xdr:col>
      <xdr:colOff>2130687</xdr:colOff>
      <xdr:row>1</xdr:row>
      <xdr:rowOff>3261649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BFE59CE-7438-4789-899F-D3B403F606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941" y="2233557"/>
          <a:ext cx="2239663" cy="11519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C1C6D-603B-4AFF-AFC4-A50B37E6EC05}">
  <dimension ref="A1:AF81"/>
  <sheetViews>
    <sheetView showGridLines="0" topLeftCell="A3" zoomScale="40" zoomScaleNormal="40" zoomScaleSheetLayoutView="55" zoomScalePageLayoutView="70" workbookViewId="0">
      <selection activeCell="M29" sqref="M29"/>
    </sheetView>
  </sheetViews>
  <sheetFormatPr baseColWidth="10" defaultColWidth="11.140625" defaultRowHeight="17.100000000000001" customHeight="1" x14ac:dyDescent="0.25"/>
  <cols>
    <col min="1" max="1" width="2.85546875" style="3" customWidth="1"/>
    <col min="2" max="2" width="2.42578125" style="3" customWidth="1"/>
    <col min="3" max="3" width="45.5703125" style="3" customWidth="1"/>
    <col min="4" max="4" width="47.42578125" style="3" customWidth="1"/>
    <col min="5" max="5" width="34.5703125" style="3" customWidth="1"/>
    <col min="6" max="6" width="38" style="3" customWidth="1"/>
    <col min="7" max="11" width="34.5703125" style="3" customWidth="1"/>
    <col min="12" max="12" width="28.140625" style="3" customWidth="1"/>
    <col min="13" max="13" width="40.140625" style="3" customWidth="1"/>
    <col min="14" max="14" width="28" style="3" customWidth="1"/>
    <col min="15" max="15" width="26.42578125" style="3" customWidth="1"/>
    <col min="16" max="16" width="34.5703125" style="3" customWidth="1"/>
    <col min="17" max="17" width="13.42578125" style="3" customWidth="1"/>
    <col min="18" max="18" width="34.5703125" style="3" customWidth="1"/>
    <col min="19" max="19" width="3.42578125" style="3" customWidth="1"/>
    <col min="20" max="24" width="11.140625" style="3"/>
    <col min="25" max="25" width="11.140625" style="4"/>
    <col min="26" max="26" width="1.5703125" style="124" customWidth="1"/>
    <col min="27" max="27" width="25.42578125" style="4" customWidth="1"/>
    <col min="28" max="31" width="11.140625" style="4"/>
    <col min="32" max="16384" width="11.140625" style="3"/>
  </cols>
  <sheetData>
    <row r="1" spans="1:26" ht="17.100000000000001" customHeight="1" thickBo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</row>
    <row r="2" spans="1:26" ht="231.75" customHeight="1" thickBot="1" x14ac:dyDescent="0.3">
      <c r="A2" s="1"/>
      <c r="B2" s="5"/>
      <c r="C2" s="206" t="s">
        <v>106</v>
      </c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6"/>
    </row>
    <row r="3" spans="1:26" ht="33.200000000000003" customHeight="1" thickBot="1" x14ac:dyDescent="0.35">
      <c r="A3" s="1"/>
      <c r="B3" s="7"/>
      <c r="C3" s="8" t="s">
        <v>108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10"/>
    </row>
    <row r="4" spans="1:26" ht="63.2" customHeight="1" thickBot="1" x14ac:dyDescent="0.35">
      <c r="A4" s="1"/>
      <c r="B4" s="11"/>
      <c r="C4" s="207" t="s">
        <v>0</v>
      </c>
      <c r="D4" s="208"/>
      <c r="E4" s="209"/>
      <c r="F4" s="210"/>
      <c r="G4" s="210"/>
      <c r="H4" s="210"/>
      <c r="I4" s="210"/>
      <c r="J4" s="211"/>
      <c r="K4" s="12"/>
      <c r="L4" s="13"/>
      <c r="M4" s="14"/>
      <c r="N4" s="14"/>
      <c r="O4" s="14"/>
      <c r="P4" s="14"/>
      <c r="Q4" s="14"/>
      <c r="R4" s="14"/>
      <c r="S4" s="15"/>
    </row>
    <row r="5" spans="1:26" ht="13.7" customHeight="1" thickBot="1" x14ac:dyDescent="0.35">
      <c r="A5" s="16"/>
      <c r="B5" s="17"/>
      <c r="C5" s="13"/>
      <c r="D5" s="13"/>
      <c r="E5" s="13"/>
      <c r="F5" s="13"/>
      <c r="G5" s="13"/>
      <c r="H5" s="18"/>
      <c r="I5" s="18"/>
      <c r="J5" s="18"/>
      <c r="K5" s="18"/>
      <c r="L5" s="18"/>
      <c r="M5" s="14"/>
      <c r="N5" s="14"/>
      <c r="O5" s="14"/>
      <c r="P5" s="14"/>
      <c r="Q5" s="14"/>
      <c r="R5" s="14"/>
      <c r="S5" s="15"/>
      <c r="V5" s="19"/>
      <c r="Z5" s="125"/>
    </row>
    <row r="6" spans="1:26" ht="40.700000000000003" customHeight="1" thickBot="1" x14ac:dyDescent="0.35">
      <c r="A6" s="16"/>
      <c r="B6" s="17"/>
      <c r="C6" s="207" t="s">
        <v>1</v>
      </c>
      <c r="D6" s="208"/>
      <c r="E6" s="20"/>
      <c r="F6" s="212" t="s">
        <v>2</v>
      </c>
      <c r="G6" s="213"/>
      <c r="H6" s="214"/>
      <c r="I6" s="21"/>
      <c r="J6" s="21"/>
      <c r="K6" s="21"/>
      <c r="L6" s="21"/>
      <c r="M6" s="14"/>
      <c r="N6" s="14"/>
      <c r="O6" s="14"/>
      <c r="P6" s="14"/>
      <c r="Q6" s="14"/>
      <c r="R6" s="14"/>
      <c r="S6" s="15"/>
      <c r="V6" s="19"/>
      <c r="Z6" s="125"/>
    </row>
    <row r="7" spans="1:26" ht="24.95" customHeight="1" x14ac:dyDescent="0.35">
      <c r="A7" s="16"/>
      <c r="B7" s="17"/>
      <c r="C7" s="22" t="s">
        <v>3</v>
      </c>
      <c r="D7" s="23"/>
      <c r="E7" s="20"/>
      <c r="F7" s="24" t="s">
        <v>4</v>
      </c>
      <c r="G7" s="204" t="s">
        <v>5</v>
      </c>
      <c r="H7" s="205"/>
      <c r="I7" s="21"/>
      <c r="J7" s="21"/>
      <c r="K7" s="21"/>
      <c r="L7" s="21"/>
      <c r="M7" s="14"/>
      <c r="N7" s="14"/>
      <c r="O7" s="14"/>
      <c r="P7" s="14"/>
      <c r="Q7" s="14"/>
      <c r="R7" s="14"/>
      <c r="S7" s="15"/>
      <c r="V7" s="19"/>
      <c r="Z7" s="125"/>
    </row>
    <row r="8" spans="1:26" ht="22.15" customHeight="1" x14ac:dyDescent="0.35">
      <c r="B8" s="25"/>
      <c r="C8" s="22" t="s">
        <v>6</v>
      </c>
      <c r="D8" s="23"/>
      <c r="E8" s="26"/>
      <c r="F8" s="27" t="s">
        <v>7</v>
      </c>
      <c r="G8" s="217" t="s">
        <v>48</v>
      </c>
      <c r="H8" s="217"/>
      <c r="K8" s="26"/>
      <c r="L8" s="26"/>
      <c r="M8" s="14"/>
      <c r="N8" s="14"/>
      <c r="O8" s="14"/>
      <c r="P8" s="14"/>
      <c r="Q8" s="14"/>
      <c r="R8" s="14"/>
      <c r="S8" s="28"/>
      <c r="Z8" s="125"/>
    </row>
    <row r="9" spans="1:26" ht="22.15" customHeight="1" x14ac:dyDescent="0.35">
      <c r="B9" s="25"/>
      <c r="C9" s="22" t="s">
        <v>8</v>
      </c>
      <c r="D9" s="23"/>
      <c r="E9" s="26"/>
      <c r="F9" s="27" t="s">
        <v>9</v>
      </c>
      <c r="G9" s="217" t="s">
        <v>49</v>
      </c>
      <c r="H9" s="217"/>
      <c r="K9" s="26"/>
      <c r="L9" s="26"/>
      <c r="M9" s="14"/>
      <c r="N9" s="14"/>
      <c r="O9" s="14"/>
      <c r="P9" s="14"/>
      <c r="Q9" s="14"/>
      <c r="R9" s="14"/>
      <c r="S9" s="28"/>
      <c r="Z9" s="125"/>
    </row>
    <row r="10" spans="1:26" ht="22.15" customHeight="1" thickBot="1" x14ac:dyDescent="0.4">
      <c r="B10" s="25"/>
      <c r="C10" s="22" t="s">
        <v>10</v>
      </c>
      <c r="D10" s="23"/>
      <c r="E10" s="26"/>
      <c r="F10" s="29" t="s">
        <v>11</v>
      </c>
      <c r="G10" s="218" t="s">
        <v>50</v>
      </c>
      <c r="H10" s="219"/>
      <c r="K10" s="26"/>
      <c r="L10" s="26"/>
      <c r="M10" s="14"/>
      <c r="N10" s="14"/>
      <c r="O10" s="14"/>
      <c r="P10" s="14"/>
      <c r="Q10" s="14"/>
      <c r="R10" s="14"/>
      <c r="S10" s="28"/>
      <c r="Z10" s="125"/>
    </row>
    <row r="11" spans="1:26" ht="22.15" customHeight="1" x14ac:dyDescent="0.3">
      <c r="B11" s="25"/>
      <c r="C11" s="22" t="s">
        <v>12</v>
      </c>
      <c r="D11" s="23"/>
      <c r="E11" s="26"/>
      <c r="H11" s="26"/>
      <c r="K11" s="26"/>
      <c r="L11" s="26"/>
      <c r="M11" s="14"/>
      <c r="N11" s="14"/>
      <c r="O11" s="14"/>
      <c r="P11" s="14"/>
      <c r="Q11" s="14"/>
      <c r="R11" s="14"/>
      <c r="S11" s="28"/>
      <c r="Z11" s="125"/>
    </row>
    <row r="12" spans="1:26" ht="22.15" customHeight="1" x14ac:dyDescent="0.3">
      <c r="B12" s="25"/>
      <c r="C12" s="22" t="s">
        <v>13</v>
      </c>
      <c r="D12" s="23"/>
      <c r="E12" s="26"/>
      <c r="H12" s="26"/>
      <c r="I12" s="26"/>
      <c r="J12" s="26"/>
      <c r="K12" s="26"/>
      <c r="L12" s="26"/>
      <c r="M12" s="14"/>
      <c r="N12" s="14"/>
      <c r="O12" s="14"/>
      <c r="P12" s="14"/>
      <c r="Q12" s="14"/>
      <c r="R12" s="14"/>
      <c r="S12" s="28"/>
      <c r="Z12" s="125"/>
    </row>
    <row r="13" spans="1:26" ht="22.15" customHeight="1" x14ac:dyDescent="0.3">
      <c r="B13" s="25"/>
      <c r="C13" s="22" t="s">
        <v>14</v>
      </c>
      <c r="D13" s="23"/>
      <c r="E13" s="26"/>
      <c r="F13" s="26"/>
      <c r="G13" s="26"/>
      <c r="H13" s="26"/>
      <c r="I13" s="26"/>
      <c r="J13" s="26"/>
      <c r="K13" s="26"/>
      <c r="L13" s="26"/>
      <c r="M13" s="14"/>
      <c r="N13" s="14"/>
      <c r="O13" s="14"/>
      <c r="P13" s="14"/>
      <c r="Q13" s="14"/>
      <c r="R13" s="14"/>
      <c r="S13" s="28"/>
      <c r="Z13" s="125"/>
    </row>
    <row r="14" spans="1:26" ht="22.15" customHeight="1" x14ac:dyDescent="0.3">
      <c r="B14" s="25"/>
      <c r="C14" s="22" t="s">
        <v>15</v>
      </c>
      <c r="D14" s="23"/>
      <c r="E14" s="26"/>
      <c r="F14" s="26"/>
      <c r="G14" s="26"/>
      <c r="H14" s="26"/>
      <c r="I14" s="26"/>
      <c r="J14" s="26"/>
      <c r="K14" s="26"/>
      <c r="L14" s="26"/>
      <c r="M14" s="14"/>
      <c r="N14" s="14"/>
      <c r="O14" s="14"/>
      <c r="P14" s="14"/>
      <c r="Q14" s="14"/>
      <c r="R14" s="14"/>
      <c r="S14" s="28"/>
      <c r="Z14" s="125"/>
    </row>
    <row r="15" spans="1:26" ht="22.15" customHeight="1" x14ac:dyDescent="0.3">
      <c r="B15" s="25"/>
      <c r="C15" s="22" t="s">
        <v>16</v>
      </c>
      <c r="D15" s="23"/>
      <c r="E15" s="26"/>
      <c r="F15" s="26"/>
      <c r="G15" s="26"/>
      <c r="H15" s="26"/>
      <c r="I15" s="26"/>
      <c r="J15" s="26"/>
      <c r="K15" s="26"/>
      <c r="L15" s="26"/>
      <c r="M15" s="14"/>
      <c r="N15" s="14"/>
      <c r="O15" s="14"/>
      <c r="P15" s="14"/>
      <c r="Q15" s="14"/>
      <c r="R15" s="14"/>
      <c r="S15" s="28"/>
      <c r="Z15" s="125"/>
    </row>
    <row r="16" spans="1:26" ht="16.350000000000001" customHeight="1" thickBot="1" x14ac:dyDescent="0.35">
      <c r="B16" s="25"/>
      <c r="C16" s="30"/>
      <c r="D16" s="26"/>
      <c r="E16" s="26"/>
      <c r="F16" s="26"/>
      <c r="G16" s="26"/>
      <c r="H16" s="26"/>
      <c r="I16" s="26"/>
      <c r="J16" s="26"/>
      <c r="K16" s="26"/>
      <c r="L16" s="26"/>
      <c r="M16" s="14"/>
      <c r="N16" s="14"/>
      <c r="O16" s="14"/>
      <c r="P16" s="14"/>
      <c r="Q16" s="14"/>
      <c r="R16" s="14"/>
      <c r="S16" s="28"/>
      <c r="Z16" s="125"/>
    </row>
    <row r="17" spans="2:32" s="14" customFormat="1" ht="41.45" customHeight="1" thickBot="1" x14ac:dyDescent="0.35">
      <c r="B17" s="31"/>
      <c r="E17" s="220" t="s">
        <v>17</v>
      </c>
      <c r="F17" s="221"/>
      <c r="G17" s="221"/>
      <c r="H17" s="221"/>
      <c r="I17" s="221"/>
      <c r="J17" s="221"/>
      <c r="K17" s="222"/>
      <c r="S17" s="32"/>
      <c r="Y17" s="33"/>
      <c r="Z17" s="34" t="s">
        <v>18</v>
      </c>
      <c r="AA17" s="33"/>
      <c r="AB17" s="33"/>
      <c r="AC17" s="33"/>
      <c r="AD17" s="33"/>
      <c r="AE17" s="33"/>
      <c r="AF17" s="33"/>
    </row>
    <row r="18" spans="2:32" s="14" customFormat="1" ht="53.25" customHeight="1" thickBot="1" x14ac:dyDescent="0.35">
      <c r="B18" s="31"/>
      <c r="C18" s="35">
        <f>E4</f>
        <v>0</v>
      </c>
      <c r="D18" s="36"/>
      <c r="E18" s="37" t="s">
        <v>19</v>
      </c>
      <c r="F18" s="37" t="s">
        <v>20</v>
      </c>
      <c r="G18" s="37" t="s">
        <v>21</v>
      </c>
      <c r="H18" s="37" t="s">
        <v>22</v>
      </c>
      <c r="I18" s="37" t="s">
        <v>23</v>
      </c>
      <c r="J18" s="37" t="s">
        <v>38</v>
      </c>
      <c r="K18" s="37" t="s">
        <v>85</v>
      </c>
      <c r="L18" s="38"/>
      <c r="S18" s="32"/>
      <c r="T18" s="39"/>
      <c r="Y18" s="33"/>
      <c r="Z18" s="128" t="s">
        <v>51</v>
      </c>
      <c r="AA18" s="33"/>
      <c r="AB18" s="33"/>
      <c r="AC18" s="33"/>
      <c r="AD18" s="33"/>
      <c r="AE18" s="33"/>
      <c r="AF18" s="33"/>
    </row>
    <row r="19" spans="2:32" s="14" customFormat="1" ht="42.6" customHeight="1" x14ac:dyDescent="0.3">
      <c r="B19" s="31"/>
      <c r="C19" s="223" t="s">
        <v>24</v>
      </c>
      <c r="D19" s="224"/>
      <c r="E19" s="40" t="s">
        <v>25</v>
      </c>
      <c r="F19" s="41" t="s">
        <v>93</v>
      </c>
      <c r="G19" s="41" t="s">
        <v>94</v>
      </c>
      <c r="H19" s="41" t="s">
        <v>95</v>
      </c>
      <c r="I19" s="41" t="s">
        <v>96</v>
      </c>
      <c r="J19" s="41" t="s">
        <v>97</v>
      </c>
      <c r="K19" s="41" t="s">
        <v>98</v>
      </c>
      <c r="L19" s="43"/>
      <c r="M19" s="44"/>
      <c r="N19" s="44"/>
      <c r="P19" s="45"/>
      <c r="S19" s="32"/>
      <c r="Y19" s="33"/>
      <c r="Z19" s="128" t="s">
        <v>52</v>
      </c>
      <c r="AA19" s="33"/>
      <c r="AB19" s="33"/>
      <c r="AC19" s="33"/>
      <c r="AD19" s="33"/>
      <c r="AE19" s="33"/>
      <c r="AF19" s="33"/>
    </row>
    <row r="20" spans="2:32" s="14" customFormat="1" ht="42.6" customHeight="1" x14ac:dyDescent="0.3">
      <c r="B20" s="31"/>
      <c r="C20" s="225" t="s">
        <v>26</v>
      </c>
      <c r="D20" s="226"/>
      <c r="E20" s="40" t="s">
        <v>27</v>
      </c>
      <c r="F20" s="41"/>
      <c r="G20" s="41"/>
      <c r="H20" s="41"/>
      <c r="I20" s="41"/>
      <c r="J20" s="41"/>
      <c r="K20" s="42"/>
      <c r="L20" s="43"/>
      <c r="M20" s="44"/>
      <c r="N20" s="44"/>
      <c r="P20" s="45"/>
      <c r="S20" s="32"/>
      <c r="Y20" s="33"/>
      <c r="Z20" s="128" t="s">
        <v>53</v>
      </c>
      <c r="AA20" s="33"/>
      <c r="AB20" s="33"/>
      <c r="AC20" s="33"/>
      <c r="AD20" s="33"/>
      <c r="AE20" s="33"/>
      <c r="AF20" s="33"/>
    </row>
    <row r="21" spans="2:32" s="14" customFormat="1" ht="42.6" customHeight="1" x14ac:dyDescent="0.25">
      <c r="B21" s="31"/>
      <c r="C21" s="225" t="s">
        <v>28</v>
      </c>
      <c r="D21" s="226"/>
      <c r="E21" s="40">
        <v>10</v>
      </c>
      <c r="F21" s="41"/>
      <c r="G21" s="41"/>
      <c r="H21" s="41"/>
      <c r="I21" s="41"/>
      <c r="J21" s="41"/>
      <c r="K21" s="42"/>
      <c r="L21" s="43"/>
      <c r="M21" s="44"/>
      <c r="N21" s="44"/>
      <c r="P21" s="45"/>
      <c r="S21" s="32"/>
      <c r="Y21" s="33"/>
      <c r="Z21" s="33"/>
      <c r="AA21" s="33"/>
      <c r="AB21" s="33"/>
      <c r="AC21" s="33"/>
      <c r="AD21" s="33"/>
      <c r="AE21" s="33"/>
    </row>
    <row r="22" spans="2:32" s="14" customFormat="1" ht="64.5" customHeight="1" x14ac:dyDescent="0.25">
      <c r="B22" s="31"/>
      <c r="C22" s="227" t="s">
        <v>29</v>
      </c>
      <c r="D22" s="228"/>
      <c r="E22" s="46" t="s">
        <v>52</v>
      </c>
      <c r="F22" s="41"/>
      <c r="G22" s="41"/>
      <c r="H22" s="41"/>
      <c r="I22" s="41"/>
      <c r="J22" s="41"/>
      <c r="K22" s="42"/>
      <c r="L22" s="43"/>
      <c r="M22" s="44"/>
      <c r="N22" s="44"/>
      <c r="P22" s="45"/>
      <c r="S22" s="32"/>
      <c r="Y22" s="33"/>
      <c r="Z22" s="126"/>
      <c r="AA22" s="33"/>
      <c r="AB22" s="33"/>
      <c r="AC22" s="33"/>
      <c r="AD22" s="33"/>
      <c r="AE22" s="33"/>
    </row>
    <row r="23" spans="2:32" s="14" customFormat="1" ht="42.6" customHeight="1" x14ac:dyDescent="0.25">
      <c r="B23" s="31"/>
      <c r="C23" s="225" t="s">
        <v>30</v>
      </c>
      <c r="D23" s="226"/>
      <c r="E23" s="40" t="s">
        <v>31</v>
      </c>
      <c r="F23" s="41"/>
      <c r="G23" s="41"/>
      <c r="H23" s="41"/>
      <c r="I23" s="41"/>
      <c r="J23" s="41"/>
      <c r="K23" s="42"/>
      <c r="L23" s="43"/>
      <c r="M23" s="44"/>
      <c r="N23" s="44"/>
      <c r="P23" s="45"/>
      <c r="S23" s="32"/>
      <c r="Y23" s="33"/>
      <c r="Z23" s="126"/>
      <c r="AA23" s="33"/>
      <c r="AB23" s="33"/>
      <c r="AC23" s="33"/>
      <c r="AD23" s="33"/>
      <c r="AE23" s="33"/>
    </row>
    <row r="24" spans="2:32" s="14" customFormat="1" ht="42.6" customHeight="1" x14ac:dyDescent="0.25">
      <c r="B24" s="31"/>
      <c r="C24" s="225" t="s">
        <v>32</v>
      </c>
      <c r="D24" s="226"/>
      <c r="E24" s="40" t="s">
        <v>33</v>
      </c>
      <c r="F24" s="41"/>
      <c r="G24" s="41"/>
      <c r="H24" s="41"/>
      <c r="I24" s="41"/>
      <c r="J24" s="41"/>
      <c r="K24" s="42"/>
      <c r="L24" s="43"/>
      <c r="M24" s="44"/>
      <c r="N24" s="44"/>
      <c r="P24" s="45"/>
      <c r="S24" s="32"/>
      <c r="Y24" s="33"/>
      <c r="Z24" s="126"/>
      <c r="AA24" s="33"/>
      <c r="AB24" s="33"/>
      <c r="AC24" s="33"/>
      <c r="AD24" s="33"/>
      <c r="AE24" s="33"/>
    </row>
    <row r="25" spans="2:32" s="14" customFormat="1" ht="42.6" customHeight="1" x14ac:dyDescent="0.25">
      <c r="B25" s="31"/>
      <c r="C25" s="227" t="s">
        <v>34</v>
      </c>
      <c r="D25" s="228"/>
      <c r="E25" s="47" t="s">
        <v>35</v>
      </c>
      <c r="F25" s="48"/>
      <c r="G25" s="48"/>
      <c r="H25" s="48"/>
      <c r="I25" s="48"/>
      <c r="J25" s="48"/>
      <c r="K25" s="49"/>
      <c r="L25" s="43"/>
      <c r="M25" s="44"/>
      <c r="N25" s="44"/>
      <c r="P25" s="45"/>
      <c r="S25" s="32"/>
      <c r="Y25" s="33"/>
      <c r="Z25" s="126"/>
      <c r="AA25" s="33"/>
      <c r="AB25" s="33"/>
      <c r="AC25" s="33"/>
      <c r="AD25" s="33"/>
      <c r="AE25" s="33"/>
    </row>
    <row r="26" spans="2:32" s="14" customFormat="1" ht="42.6" customHeight="1" thickBot="1" x14ac:dyDescent="0.3">
      <c r="B26" s="31"/>
      <c r="C26" s="215" t="s">
        <v>36</v>
      </c>
      <c r="D26" s="216"/>
      <c r="E26" s="50">
        <v>0</v>
      </c>
      <c r="F26" s="51"/>
      <c r="G26" s="51"/>
      <c r="H26" s="51"/>
      <c r="I26" s="51"/>
      <c r="J26" s="51"/>
      <c r="K26" s="52"/>
      <c r="L26" s="53"/>
      <c r="M26" s="54"/>
      <c r="N26" s="54"/>
      <c r="P26" s="55"/>
      <c r="S26" s="32"/>
      <c r="Y26" s="33"/>
      <c r="Z26" s="126"/>
      <c r="AA26" s="33"/>
      <c r="AB26" s="33"/>
      <c r="AC26" s="33"/>
      <c r="AD26" s="33"/>
      <c r="AE26" s="33"/>
    </row>
    <row r="27" spans="2:32" s="14" customFormat="1" ht="46.35" customHeight="1" thickBot="1" x14ac:dyDescent="0.3">
      <c r="B27" s="31"/>
      <c r="C27" s="229"/>
      <c r="D27" s="229"/>
      <c r="E27" s="56"/>
      <c r="F27" s="56"/>
      <c r="G27" s="56"/>
      <c r="H27" s="57"/>
      <c r="I27" s="57"/>
      <c r="J27" s="58"/>
      <c r="K27" s="58"/>
      <c r="L27" s="58"/>
      <c r="M27" s="58"/>
      <c r="N27" s="58"/>
      <c r="S27" s="32"/>
      <c r="Y27" s="33"/>
      <c r="Z27" s="126"/>
      <c r="AA27" s="33"/>
      <c r="AB27" s="33"/>
      <c r="AC27" s="33"/>
      <c r="AD27" s="33"/>
      <c r="AE27" s="33"/>
    </row>
    <row r="28" spans="2:32" s="14" customFormat="1" ht="33.950000000000003" customHeight="1" thickBot="1" x14ac:dyDescent="0.3">
      <c r="B28" s="31"/>
      <c r="C28" s="131"/>
      <c r="D28" s="131"/>
      <c r="E28" s="220" t="s">
        <v>37</v>
      </c>
      <c r="F28" s="221"/>
      <c r="G28" s="221"/>
      <c r="H28" s="221"/>
      <c r="I28" s="221"/>
      <c r="J28" s="221"/>
      <c r="K28" s="222"/>
      <c r="L28" s="58"/>
      <c r="M28" s="58"/>
      <c r="N28" s="58"/>
      <c r="S28" s="32"/>
      <c r="Y28" s="33"/>
      <c r="Z28" s="126"/>
      <c r="AA28" s="33"/>
      <c r="AB28" s="33"/>
      <c r="AC28" s="33"/>
      <c r="AD28" s="33"/>
      <c r="AE28" s="33"/>
    </row>
    <row r="29" spans="2:32" s="14" customFormat="1" ht="48.2" customHeight="1" thickBot="1" x14ac:dyDescent="0.3">
      <c r="B29" s="31"/>
      <c r="C29" s="131"/>
      <c r="D29" s="131"/>
      <c r="E29" s="59" t="str">
        <f t="shared" ref="E29:K29" si="0">E18</f>
        <v>PROFIL 1</v>
      </c>
      <c r="F29" s="60" t="str">
        <f t="shared" si="0"/>
        <v>PROFIL 2</v>
      </c>
      <c r="G29" s="60" t="str">
        <f t="shared" si="0"/>
        <v>PROFIL 3</v>
      </c>
      <c r="H29" s="60" t="str">
        <f t="shared" si="0"/>
        <v>PROFIL 4</v>
      </c>
      <c r="I29" s="60" t="str">
        <f t="shared" si="0"/>
        <v>PROFIL 5</v>
      </c>
      <c r="J29" s="60" t="str">
        <f t="shared" si="0"/>
        <v>PROFIL 6</v>
      </c>
      <c r="K29" s="61" t="str">
        <f t="shared" si="0"/>
        <v>PROFIL 7</v>
      </c>
      <c r="L29" s="62" t="s">
        <v>39</v>
      </c>
      <c r="M29" s="186" t="s">
        <v>87</v>
      </c>
      <c r="N29" s="62" t="s">
        <v>86</v>
      </c>
      <c r="O29" s="62" t="s">
        <v>88</v>
      </c>
      <c r="P29" s="64"/>
      <c r="Q29" s="64"/>
      <c r="R29" s="65"/>
      <c r="S29" s="32"/>
      <c r="Y29" s="33"/>
      <c r="Z29" s="126"/>
      <c r="AA29" s="33"/>
      <c r="AB29" s="33"/>
      <c r="AC29" s="33"/>
      <c r="AD29" s="33"/>
      <c r="AE29" s="33"/>
    </row>
    <row r="30" spans="2:32" s="14" customFormat="1" ht="34.5" customHeight="1" x14ac:dyDescent="0.25">
      <c r="B30" s="31"/>
      <c r="C30" s="230" t="s">
        <v>65</v>
      </c>
      <c r="D30" s="66" t="s">
        <v>40</v>
      </c>
      <c r="E30" s="67"/>
      <c r="F30" s="67"/>
      <c r="G30" s="67"/>
      <c r="H30" s="67"/>
      <c r="I30" s="67"/>
      <c r="J30" s="67"/>
      <c r="K30" s="68"/>
      <c r="L30" s="69">
        <f t="shared" ref="L30:L36" si="1">SUM(E30:K30)</f>
        <v>0</v>
      </c>
      <c r="M30" s="183"/>
      <c r="N30" s="183"/>
      <c r="O30" s="183">
        <f t="shared" ref="O30:O36" si="2">SUM(G30:M30)</f>
        <v>0</v>
      </c>
      <c r="P30" s="129"/>
      <c r="Q30" s="129"/>
      <c r="R30" s="71"/>
      <c r="S30" s="32"/>
      <c r="Y30" s="33"/>
      <c r="Z30" s="126"/>
      <c r="AA30" s="33"/>
      <c r="AB30" s="33"/>
      <c r="AC30" s="33"/>
      <c r="AD30" s="33"/>
      <c r="AE30" s="33"/>
    </row>
    <row r="31" spans="2:32" s="14" customFormat="1" ht="34.5" customHeight="1" x14ac:dyDescent="0.25">
      <c r="B31" s="31"/>
      <c r="C31" s="231"/>
      <c r="D31" s="72" t="s">
        <v>41</v>
      </c>
      <c r="E31" s="73"/>
      <c r="F31" s="73"/>
      <c r="G31" s="73"/>
      <c r="H31" s="73"/>
      <c r="I31" s="73"/>
      <c r="J31" s="73"/>
      <c r="K31" s="74"/>
      <c r="L31" s="75">
        <f t="shared" si="1"/>
        <v>0</v>
      </c>
      <c r="M31" s="184"/>
      <c r="N31" s="184"/>
      <c r="O31" s="184">
        <f t="shared" si="2"/>
        <v>0</v>
      </c>
      <c r="P31" s="129"/>
      <c r="Q31" s="129"/>
      <c r="R31" s="71"/>
      <c r="S31" s="32"/>
      <c r="Y31" s="33"/>
      <c r="Z31" s="126"/>
      <c r="AA31" s="33"/>
      <c r="AB31" s="33"/>
      <c r="AC31" s="33"/>
      <c r="AD31" s="33"/>
      <c r="AE31" s="33"/>
    </row>
    <row r="32" spans="2:32" s="14" customFormat="1" ht="34.5" customHeight="1" thickBot="1" x14ac:dyDescent="0.3">
      <c r="B32" s="31"/>
      <c r="C32" s="232"/>
      <c r="D32" s="76" t="s">
        <v>89</v>
      </c>
      <c r="E32" s="121">
        <f>(E31+E30)*E$26</f>
        <v>0</v>
      </c>
      <c r="F32" s="121">
        <f t="shared" ref="F32:K32" si="3">(F31+F30)*F$26</f>
        <v>0</v>
      </c>
      <c r="G32" s="121">
        <f t="shared" si="3"/>
        <v>0</v>
      </c>
      <c r="H32" s="121">
        <f t="shared" si="3"/>
        <v>0</v>
      </c>
      <c r="I32" s="121">
        <f t="shared" si="3"/>
        <v>0</v>
      </c>
      <c r="J32" s="121">
        <f t="shared" si="3"/>
        <v>0</v>
      </c>
      <c r="K32" s="121">
        <f t="shared" si="3"/>
        <v>0</v>
      </c>
      <c r="L32" s="122">
        <f t="shared" si="1"/>
        <v>0</v>
      </c>
      <c r="M32" s="187"/>
      <c r="N32" s="190"/>
      <c r="O32" s="188">
        <f>L32+N32</f>
        <v>0</v>
      </c>
      <c r="P32" s="78"/>
      <c r="Q32" s="79"/>
      <c r="R32" s="80"/>
      <c r="S32" s="32"/>
      <c r="Y32" s="33"/>
      <c r="Z32" s="126"/>
      <c r="AA32" s="33"/>
      <c r="AB32" s="33"/>
      <c r="AC32" s="33"/>
      <c r="AD32" s="33"/>
      <c r="AE32" s="33"/>
    </row>
    <row r="33" spans="2:31" s="14" customFormat="1" ht="34.5" customHeight="1" x14ac:dyDescent="0.25">
      <c r="B33" s="31"/>
      <c r="C33" s="230" t="s">
        <v>66</v>
      </c>
      <c r="D33" s="66" t="s">
        <v>40</v>
      </c>
      <c r="E33" s="67"/>
      <c r="F33" s="67"/>
      <c r="G33" s="67"/>
      <c r="H33" s="67"/>
      <c r="I33" s="67"/>
      <c r="J33" s="67"/>
      <c r="K33" s="67"/>
      <c r="L33" s="69">
        <f t="shared" si="1"/>
        <v>0</v>
      </c>
      <c r="M33" s="183"/>
      <c r="N33" s="183"/>
      <c r="O33" s="183">
        <f t="shared" si="2"/>
        <v>0</v>
      </c>
      <c r="P33" s="129"/>
      <c r="Q33" s="129"/>
      <c r="R33" s="71"/>
      <c r="S33" s="32"/>
      <c r="Y33" s="33"/>
      <c r="Z33" s="126"/>
      <c r="AA33" s="33"/>
      <c r="AB33" s="33"/>
      <c r="AC33" s="33"/>
      <c r="AD33" s="33"/>
      <c r="AE33" s="33"/>
    </row>
    <row r="34" spans="2:31" s="14" customFormat="1" ht="34.5" customHeight="1" x14ac:dyDescent="0.25">
      <c r="B34" s="31"/>
      <c r="C34" s="231"/>
      <c r="D34" s="72" t="s">
        <v>41</v>
      </c>
      <c r="E34" s="73"/>
      <c r="F34" s="73"/>
      <c r="G34" s="73"/>
      <c r="H34" s="73"/>
      <c r="I34" s="73"/>
      <c r="J34" s="73"/>
      <c r="K34" s="73"/>
      <c r="L34" s="75">
        <f t="shared" si="1"/>
        <v>0</v>
      </c>
      <c r="M34" s="184"/>
      <c r="N34" s="184"/>
      <c r="O34" s="184">
        <f t="shared" si="2"/>
        <v>0</v>
      </c>
      <c r="P34" s="129"/>
      <c r="Q34" s="129"/>
      <c r="R34" s="71"/>
      <c r="S34" s="32"/>
      <c r="Y34" s="33"/>
      <c r="Z34" s="126"/>
      <c r="AA34" s="33"/>
      <c r="AB34" s="33"/>
      <c r="AC34" s="33"/>
      <c r="AD34" s="33"/>
      <c r="AE34" s="33"/>
    </row>
    <row r="35" spans="2:31" s="14" customFormat="1" ht="34.5" customHeight="1" thickBot="1" x14ac:dyDescent="0.3">
      <c r="B35" s="31"/>
      <c r="C35" s="232"/>
      <c r="D35" s="76" t="s">
        <v>89</v>
      </c>
      <c r="E35" s="121">
        <f>(E34+E33)*E$26</f>
        <v>0</v>
      </c>
      <c r="F35" s="121">
        <f t="shared" ref="F35:K35" si="4">(F34+F33)*F$26</f>
        <v>0</v>
      </c>
      <c r="G35" s="121">
        <f t="shared" si="4"/>
        <v>0</v>
      </c>
      <c r="H35" s="121">
        <f t="shared" si="4"/>
        <v>0</v>
      </c>
      <c r="I35" s="121">
        <f t="shared" si="4"/>
        <v>0</v>
      </c>
      <c r="J35" s="121">
        <f t="shared" si="4"/>
        <v>0</v>
      </c>
      <c r="K35" s="121">
        <f t="shared" si="4"/>
        <v>0</v>
      </c>
      <c r="L35" s="122">
        <f t="shared" si="1"/>
        <v>0</v>
      </c>
      <c r="M35" s="187"/>
      <c r="N35" s="190"/>
      <c r="O35" s="188">
        <f>L35+N35</f>
        <v>0</v>
      </c>
      <c r="P35" s="78"/>
      <c r="Q35" s="79"/>
      <c r="R35" s="80"/>
      <c r="S35" s="32"/>
      <c r="Y35" s="33"/>
      <c r="Z35" s="126"/>
      <c r="AA35" s="33"/>
      <c r="AB35" s="33"/>
      <c r="AC35" s="33"/>
      <c r="AD35" s="33"/>
      <c r="AE35" s="33"/>
    </row>
    <row r="36" spans="2:31" s="14" customFormat="1" ht="34.5" customHeight="1" x14ac:dyDescent="0.25">
      <c r="B36" s="31"/>
      <c r="C36" s="230" t="s">
        <v>67</v>
      </c>
      <c r="D36" s="66" t="s">
        <v>40</v>
      </c>
      <c r="E36" s="67"/>
      <c r="F36" s="67"/>
      <c r="G36" s="67"/>
      <c r="H36" s="67"/>
      <c r="I36" s="67"/>
      <c r="J36" s="67"/>
      <c r="K36" s="67"/>
      <c r="L36" s="81">
        <f t="shared" si="1"/>
        <v>0</v>
      </c>
      <c r="M36" s="183"/>
      <c r="N36" s="185"/>
      <c r="O36" s="185">
        <f t="shared" si="2"/>
        <v>0</v>
      </c>
      <c r="P36" s="129"/>
      <c r="Q36" s="129"/>
      <c r="R36" s="71"/>
      <c r="S36" s="32"/>
      <c r="Y36" s="33"/>
      <c r="Z36" s="126"/>
      <c r="AA36" s="33"/>
      <c r="AB36" s="33"/>
      <c r="AC36" s="33"/>
      <c r="AD36" s="33"/>
      <c r="AE36" s="33"/>
    </row>
    <row r="37" spans="2:31" s="14" customFormat="1" ht="34.5" customHeight="1" x14ac:dyDescent="0.25">
      <c r="B37" s="31"/>
      <c r="C37" s="231"/>
      <c r="D37" s="72" t="s">
        <v>41</v>
      </c>
      <c r="E37" s="73"/>
      <c r="F37" s="73"/>
      <c r="G37" s="73"/>
      <c r="H37" s="73"/>
      <c r="I37" s="73"/>
      <c r="J37" s="73"/>
      <c r="K37" s="73"/>
      <c r="L37" s="75">
        <f t="shared" ref="L37:L38" si="5">SUM(E37:K37)</f>
        <v>0</v>
      </c>
      <c r="M37" s="184"/>
      <c r="N37" s="184"/>
      <c r="O37" s="184">
        <f t="shared" ref="O37:O39" si="6">SUM(G37:M37)</f>
        <v>0</v>
      </c>
      <c r="P37" s="129"/>
      <c r="Q37" s="129"/>
      <c r="R37" s="71"/>
      <c r="S37" s="32"/>
      <c r="Y37" s="33"/>
      <c r="Z37" s="126"/>
      <c r="AA37" s="33"/>
      <c r="AB37" s="33"/>
      <c r="AC37" s="33"/>
      <c r="AD37" s="33"/>
      <c r="AE37" s="33"/>
    </row>
    <row r="38" spans="2:31" s="14" customFormat="1" ht="34.5" customHeight="1" thickBot="1" x14ac:dyDescent="0.3">
      <c r="B38" s="31"/>
      <c r="C38" s="232"/>
      <c r="D38" s="76" t="s">
        <v>89</v>
      </c>
      <c r="E38" s="121">
        <f>(E37+E36)*E$26</f>
        <v>0</v>
      </c>
      <c r="F38" s="121">
        <f t="shared" ref="F38:K38" si="7">(F37+F36)*F$26</f>
        <v>0</v>
      </c>
      <c r="G38" s="121">
        <f t="shared" si="7"/>
        <v>0</v>
      </c>
      <c r="H38" s="121">
        <f t="shared" si="7"/>
        <v>0</v>
      </c>
      <c r="I38" s="121">
        <f t="shared" si="7"/>
        <v>0</v>
      </c>
      <c r="J38" s="121">
        <f t="shared" si="7"/>
        <v>0</v>
      </c>
      <c r="K38" s="121">
        <f t="shared" si="7"/>
        <v>0</v>
      </c>
      <c r="L38" s="122">
        <f t="shared" si="5"/>
        <v>0</v>
      </c>
      <c r="M38" s="187"/>
      <c r="N38" s="190"/>
      <c r="O38" s="188">
        <f>L38+N38</f>
        <v>0</v>
      </c>
      <c r="P38" s="78"/>
      <c r="Q38" s="79"/>
      <c r="R38" s="80"/>
      <c r="S38" s="32"/>
      <c r="Y38" s="33"/>
      <c r="Z38" s="126"/>
      <c r="AA38" s="33"/>
      <c r="AB38" s="33"/>
      <c r="AC38" s="33"/>
      <c r="AD38" s="33"/>
      <c r="AE38" s="33"/>
    </row>
    <row r="39" spans="2:31" s="14" customFormat="1" ht="34.5" customHeight="1" x14ac:dyDescent="0.25">
      <c r="B39" s="31"/>
      <c r="C39" s="230" t="s">
        <v>68</v>
      </c>
      <c r="D39" s="66" t="s">
        <v>40</v>
      </c>
      <c r="E39" s="67"/>
      <c r="F39" s="67"/>
      <c r="G39" s="67"/>
      <c r="H39" s="67"/>
      <c r="I39" s="67"/>
      <c r="J39" s="67"/>
      <c r="K39" s="67"/>
      <c r="L39" s="81">
        <f t="shared" ref="L39" si="8">SUM(E39:K39)</f>
        <v>0</v>
      </c>
      <c r="M39" s="183"/>
      <c r="N39" s="185"/>
      <c r="O39" s="185">
        <f t="shared" si="6"/>
        <v>0</v>
      </c>
      <c r="P39" s="129"/>
      <c r="Q39" s="129"/>
      <c r="R39" s="71"/>
      <c r="S39" s="32"/>
      <c r="Y39" s="33"/>
      <c r="Z39" s="126"/>
      <c r="AA39" s="33"/>
      <c r="AB39" s="33"/>
      <c r="AC39" s="33"/>
      <c r="AD39" s="33"/>
      <c r="AE39" s="33"/>
    </row>
    <row r="40" spans="2:31" s="14" customFormat="1" ht="34.5" customHeight="1" x14ac:dyDescent="0.25">
      <c r="B40" s="31"/>
      <c r="C40" s="231"/>
      <c r="D40" s="72" t="s">
        <v>41</v>
      </c>
      <c r="E40" s="73"/>
      <c r="F40" s="73"/>
      <c r="G40" s="73"/>
      <c r="H40" s="73"/>
      <c r="I40" s="73"/>
      <c r="J40" s="73"/>
      <c r="K40" s="73"/>
      <c r="L40" s="75">
        <f t="shared" ref="L40:L41" si="9">SUM(E40:K40)</f>
        <v>0</v>
      </c>
      <c r="M40" s="184"/>
      <c r="N40" s="184"/>
      <c r="O40" s="184">
        <f t="shared" ref="O40" si="10">SUM(G40:M40)</f>
        <v>0</v>
      </c>
      <c r="P40" s="129"/>
      <c r="Q40" s="129"/>
      <c r="R40" s="71"/>
      <c r="S40" s="32"/>
      <c r="Y40" s="33"/>
      <c r="Z40" s="126"/>
      <c r="AA40" s="33"/>
      <c r="AB40" s="33"/>
      <c r="AC40" s="33"/>
      <c r="AD40" s="33"/>
      <c r="AE40" s="33"/>
    </row>
    <row r="41" spans="2:31" s="14" customFormat="1" ht="34.5" customHeight="1" thickBot="1" x14ac:dyDescent="0.3">
      <c r="B41" s="31"/>
      <c r="C41" s="232"/>
      <c r="D41" s="76" t="s">
        <v>89</v>
      </c>
      <c r="E41" s="121">
        <f>(E40+E39)*E$26</f>
        <v>0</v>
      </c>
      <c r="F41" s="121">
        <f t="shared" ref="F41:K41" si="11">(F40+F39)*F$26</f>
        <v>0</v>
      </c>
      <c r="G41" s="121">
        <f t="shared" si="11"/>
        <v>0</v>
      </c>
      <c r="H41" s="121">
        <f t="shared" si="11"/>
        <v>0</v>
      </c>
      <c r="I41" s="121">
        <f t="shared" si="11"/>
        <v>0</v>
      </c>
      <c r="J41" s="121">
        <f t="shared" si="11"/>
        <v>0</v>
      </c>
      <c r="K41" s="121">
        <f t="shared" si="11"/>
        <v>0</v>
      </c>
      <c r="L41" s="122">
        <f t="shared" si="9"/>
        <v>0</v>
      </c>
      <c r="M41" s="187"/>
      <c r="N41" s="190"/>
      <c r="O41" s="188">
        <f>L41+N41</f>
        <v>0</v>
      </c>
      <c r="P41" s="78"/>
      <c r="Q41" s="79"/>
      <c r="R41" s="80"/>
      <c r="S41" s="32"/>
      <c r="Y41" s="33"/>
      <c r="Z41" s="126"/>
      <c r="AA41" s="33"/>
      <c r="AB41" s="33"/>
      <c r="AC41" s="33"/>
      <c r="AD41" s="33"/>
      <c r="AE41" s="33"/>
    </row>
    <row r="42" spans="2:31" s="14" customFormat="1" ht="34.5" customHeight="1" x14ac:dyDescent="0.25">
      <c r="B42" s="31"/>
      <c r="C42" s="230" t="s">
        <v>69</v>
      </c>
      <c r="D42" s="66" t="s">
        <v>40</v>
      </c>
      <c r="E42" s="67"/>
      <c r="F42" s="67"/>
      <c r="G42" s="67"/>
      <c r="H42" s="67"/>
      <c r="I42" s="67"/>
      <c r="J42" s="67"/>
      <c r="K42" s="67"/>
      <c r="L42" s="81">
        <f t="shared" ref="L42" si="12">SUM(E42:K42)</f>
        <v>0</v>
      </c>
      <c r="M42" s="183"/>
      <c r="N42" s="185"/>
      <c r="O42" s="185">
        <f t="shared" ref="O42" si="13">SUM(G42:M42)</f>
        <v>0</v>
      </c>
      <c r="P42" s="129"/>
      <c r="Q42" s="129"/>
      <c r="R42" s="71"/>
      <c r="S42" s="32"/>
      <c r="Y42" s="33"/>
      <c r="Z42" s="126"/>
      <c r="AA42" s="33"/>
      <c r="AB42" s="33"/>
      <c r="AC42" s="33"/>
      <c r="AD42" s="33"/>
      <c r="AE42" s="33"/>
    </row>
    <row r="43" spans="2:31" s="14" customFormat="1" ht="34.5" customHeight="1" x14ac:dyDescent="0.25">
      <c r="B43" s="31"/>
      <c r="C43" s="231"/>
      <c r="D43" s="72" t="s">
        <v>41</v>
      </c>
      <c r="E43" s="73"/>
      <c r="F43" s="73"/>
      <c r="G43" s="73"/>
      <c r="H43" s="73"/>
      <c r="I43" s="73"/>
      <c r="J43" s="73"/>
      <c r="K43" s="73"/>
      <c r="L43" s="75">
        <f t="shared" ref="L43:L44" si="14">SUM(E43:K43)</f>
        <v>0</v>
      </c>
      <c r="M43" s="184"/>
      <c r="N43" s="184"/>
      <c r="O43" s="184">
        <f t="shared" ref="O43" si="15">SUM(G43:M43)</f>
        <v>0</v>
      </c>
      <c r="P43" s="129"/>
      <c r="Q43" s="129"/>
      <c r="R43" s="71"/>
      <c r="S43" s="32"/>
      <c r="Y43" s="33"/>
      <c r="Z43" s="126"/>
      <c r="AA43" s="33"/>
      <c r="AB43" s="33"/>
      <c r="AC43" s="33"/>
      <c r="AD43" s="33"/>
      <c r="AE43" s="33"/>
    </row>
    <row r="44" spans="2:31" s="14" customFormat="1" ht="34.5" customHeight="1" thickBot="1" x14ac:dyDescent="0.3">
      <c r="B44" s="31"/>
      <c r="C44" s="232"/>
      <c r="D44" s="76" t="s">
        <v>89</v>
      </c>
      <c r="E44" s="121">
        <f>(E43+E42)*E$26</f>
        <v>0</v>
      </c>
      <c r="F44" s="121">
        <f t="shared" ref="F44:K44" si="16">(F43+F42)*F$26</f>
        <v>0</v>
      </c>
      <c r="G44" s="121">
        <f t="shared" si="16"/>
        <v>0</v>
      </c>
      <c r="H44" s="121">
        <f t="shared" si="16"/>
        <v>0</v>
      </c>
      <c r="I44" s="121">
        <f t="shared" si="16"/>
        <v>0</v>
      </c>
      <c r="J44" s="121">
        <f t="shared" si="16"/>
        <v>0</v>
      </c>
      <c r="K44" s="121">
        <f t="shared" si="16"/>
        <v>0</v>
      </c>
      <c r="L44" s="122">
        <f t="shared" si="14"/>
        <v>0</v>
      </c>
      <c r="M44" s="187"/>
      <c r="N44" s="190"/>
      <c r="O44" s="188">
        <f>L44+N44</f>
        <v>0</v>
      </c>
      <c r="P44" s="78"/>
      <c r="Q44" s="79"/>
      <c r="R44" s="80"/>
      <c r="S44" s="32"/>
      <c r="Y44" s="33"/>
      <c r="Z44" s="126"/>
      <c r="AA44" s="33"/>
      <c r="AB44" s="33"/>
      <c r="AC44" s="33"/>
      <c r="AD44" s="33"/>
      <c r="AE44" s="33"/>
    </row>
    <row r="45" spans="2:31" s="14" customFormat="1" ht="34.5" customHeight="1" x14ac:dyDescent="0.25">
      <c r="B45" s="31"/>
      <c r="C45" s="230" t="s">
        <v>70</v>
      </c>
      <c r="D45" s="66" t="s">
        <v>40</v>
      </c>
      <c r="E45" s="67"/>
      <c r="F45" s="67"/>
      <c r="G45" s="67"/>
      <c r="H45" s="67"/>
      <c r="I45" s="67"/>
      <c r="J45" s="67"/>
      <c r="K45" s="67"/>
      <c r="L45" s="81">
        <f t="shared" ref="L45" si="17">SUM(E45:K45)</f>
        <v>0</v>
      </c>
      <c r="M45" s="183"/>
      <c r="N45" s="185"/>
      <c r="O45" s="185">
        <f t="shared" ref="O45" si="18">SUM(G45:M45)</f>
        <v>0</v>
      </c>
      <c r="P45" s="129"/>
      <c r="Q45" s="129"/>
      <c r="R45" s="71"/>
      <c r="S45" s="32"/>
      <c r="Y45" s="33"/>
      <c r="Z45" s="126"/>
      <c r="AA45" s="33"/>
      <c r="AB45" s="33"/>
      <c r="AC45" s="33"/>
      <c r="AD45" s="33"/>
      <c r="AE45" s="33"/>
    </row>
    <row r="46" spans="2:31" s="14" customFormat="1" ht="34.5" customHeight="1" x14ac:dyDescent="0.25">
      <c r="B46" s="31"/>
      <c r="C46" s="231"/>
      <c r="D46" s="72" t="s">
        <v>41</v>
      </c>
      <c r="E46" s="73"/>
      <c r="F46" s="73"/>
      <c r="G46" s="73"/>
      <c r="H46" s="73"/>
      <c r="I46" s="73"/>
      <c r="J46" s="73"/>
      <c r="K46" s="73"/>
      <c r="L46" s="75">
        <f t="shared" ref="L46:L47" si="19">SUM(E46:K46)</f>
        <v>0</v>
      </c>
      <c r="M46" s="184"/>
      <c r="N46" s="184"/>
      <c r="O46" s="184">
        <f t="shared" ref="O46" si="20">SUM(G46:M46)</f>
        <v>0</v>
      </c>
      <c r="P46" s="129"/>
      <c r="Q46" s="129"/>
      <c r="R46" s="71"/>
      <c r="S46" s="32"/>
      <c r="Y46" s="33"/>
      <c r="Z46" s="126"/>
      <c r="AA46" s="33"/>
      <c r="AB46" s="33"/>
      <c r="AC46" s="33"/>
      <c r="AD46" s="33"/>
      <c r="AE46" s="33"/>
    </row>
    <row r="47" spans="2:31" s="14" customFormat="1" ht="34.5" customHeight="1" thickBot="1" x14ac:dyDescent="0.3">
      <c r="B47" s="31"/>
      <c r="C47" s="232"/>
      <c r="D47" s="76" t="s">
        <v>89</v>
      </c>
      <c r="E47" s="121">
        <f>(E46+E45)*E$26</f>
        <v>0</v>
      </c>
      <c r="F47" s="121">
        <f t="shared" ref="F47:K47" si="21">(F46+F45)*F$26</f>
        <v>0</v>
      </c>
      <c r="G47" s="121">
        <f t="shared" si="21"/>
        <v>0</v>
      </c>
      <c r="H47" s="121">
        <f t="shared" si="21"/>
        <v>0</v>
      </c>
      <c r="I47" s="121">
        <f t="shared" si="21"/>
        <v>0</v>
      </c>
      <c r="J47" s="121">
        <f t="shared" si="21"/>
        <v>0</v>
      </c>
      <c r="K47" s="121">
        <f t="shared" si="21"/>
        <v>0</v>
      </c>
      <c r="L47" s="122">
        <f t="shared" si="19"/>
        <v>0</v>
      </c>
      <c r="M47" s="187"/>
      <c r="N47" s="190"/>
      <c r="O47" s="188">
        <f>L47+N47</f>
        <v>0</v>
      </c>
      <c r="P47" s="78"/>
      <c r="Q47" s="79"/>
      <c r="R47" s="80"/>
      <c r="S47" s="32"/>
      <c r="Y47" s="33"/>
      <c r="Z47" s="126"/>
      <c r="AA47" s="33"/>
      <c r="AB47" s="33"/>
      <c r="AC47" s="33"/>
      <c r="AD47" s="33"/>
      <c r="AE47" s="33"/>
    </row>
    <row r="48" spans="2:31" s="14" customFormat="1" ht="27" customHeight="1" thickBot="1" x14ac:dyDescent="0.3">
      <c r="B48" s="31"/>
      <c r="C48" s="82"/>
      <c r="D48" s="83"/>
      <c r="E48" s="84"/>
      <c r="F48" s="85"/>
      <c r="G48" s="84"/>
      <c r="H48" s="85"/>
      <c r="I48" s="84"/>
      <c r="J48" s="85"/>
      <c r="K48" s="86"/>
      <c r="L48" s="86"/>
      <c r="M48" s="83"/>
      <c r="N48" s="83"/>
      <c r="O48" s="189"/>
      <c r="P48" s="87"/>
      <c r="Q48" s="87"/>
      <c r="R48" s="87"/>
      <c r="S48" s="32"/>
      <c r="Y48" s="33"/>
      <c r="Z48" s="126"/>
      <c r="AA48" s="33"/>
      <c r="AB48" s="33"/>
      <c r="AC48" s="33"/>
      <c r="AD48" s="33"/>
      <c r="AE48" s="33"/>
    </row>
    <row r="49" spans="2:32" s="14" customFormat="1" ht="33.950000000000003" customHeight="1" thickBot="1" x14ac:dyDescent="0.3">
      <c r="B49" s="31"/>
      <c r="C49" s="233" t="s">
        <v>42</v>
      </c>
      <c r="D49" s="234"/>
      <c r="E49" s="88">
        <f>SUM(E30:E31,E33:E34,E36:E37,E39:E40,E42:E43,E45:E46)</f>
        <v>0</v>
      </c>
      <c r="F49" s="88">
        <f t="shared" ref="F49:K49" si="22">SUM(F30:F31,F33:F34,F36:F37,F39:F40,F42:F43,F45:F46)</f>
        <v>0</v>
      </c>
      <c r="G49" s="88">
        <f t="shared" si="22"/>
        <v>0</v>
      </c>
      <c r="H49" s="88">
        <f t="shared" si="22"/>
        <v>0</v>
      </c>
      <c r="I49" s="88">
        <f t="shared" si="22"/>
        <v>0</v>
      </c>
      <c r="J49" s="88">
        <f t="shared" si="22"/>
        <v>0</v>
      </c>
      <c r="K49" s="191">
        <f t="shared" si="22"/>
        <v>0</v>
      </c>
      <c r="L49" s="193">
        <f>SUM(E49:K49)</f>
        <v>0</v>
      </c>
      <c r="M49" s="193">
        <f>SUM(L30:L31,L33:L34,L36:L37,L39:L40,L42:L43,L45:L46)</f>
        <v>0</v>
      </c>
      <c r="N49" s="203" t="s">
        <v>91</v>
      </c>
      <c r="O49" s="89"/>
      <c r="P49" s="90"/>
      <c r="Q49" s="90"/>
      <c r="R49" s="90"/>
      <c r="S49" s="32"/>
      <c r="Y49" s="33"/>
      <c r="Z49" s="126"/>
      <c r="AA49" s="33"/>
      <c r="AB49" s="33"/>
      <c r="AC49" s="33"/>
      <c r="AD49" s="33"/>
      <c r="AE49" s="33"/>
    </row>
    <row r="50" spans="2:32" s="14" customFormat="1" ht="33.950000000000003" customHeight="1" thickBot="1" x14ac:dyDescent="0.3">
      <c r="B50" s="31"/>
      <c r="C50" s="233" t="s">
        <v>90</v>
      </c>
      <c r="D50" s="234"/>
      <c r="E50" s="123">
        <f>SUM(E32,E35,E38,E41,E44,E47)</f>
        <v>0</v>
      </c>
      <c r="F50" s="123">
        <f t="shared" ref="F50:K50" si="23">SUM(F32,F35,F38,F41,F44,F47)</f>
        <v>0</v>
      </c>
      <c r="G50" s="123">
        <f t="shared" si="23"/>
        <v>0</v>
      </c>
      <c r="H50" s="123">
        <f t="shared" si="23"/>
        <v>0</v>
      </c>
      <c r="I50" s="123">
        <f t="shared" si="23"/>
        <v>0</v>
      </c>
      <c r="J50" s="123">
        <f t="shared" si="23"/>
        <v>0</v>
      </c>
      <c r="K50" s="192">
        <f t="shared" si="23"/>
        <v>0</v>
      </c>
      <c r="L50" s="194">
        <f>SUM(E50:K50)</f>
        <v>0</v>
      </c>
      <c r="M50" s="194">
        <f>SUM(L32,L35,L38,L41,L44,L47)</f>
        <v>0</v>
      </c>
      <c r="N50" s="203"/>
      <c r="O50" s="87"/>
      <c r="P50" s="91"/>
      <c r="Q50" s="92"/>
      <c r="R50" s="93"/>
      <c r="S50" s="32"/>
      <c r="Y50" s="33"/>
      <c r="Z50" s="126"/>
      <c r="AA50" s="33"/>
      <c r="AB50" s="33"/>
      <c r="AC50" s="33"/>
      <c r="AD50" s="33"/>
      <c r="AE50" s="33"/>
    </row>
    <row r="51" spans="2:32" s="14" customFormat="1" ht="21" customHeight="1" x14ac:dyDescent="0.25">
      <c r="B51" s="31"/>
      <c r="D51" s="94"/>
      <c r="E51" s="94"/>
      <c r="F51" s="95"/>
      <c r="G51" s="95"/>
      <c r="O51" s="90"/>
      <c r="P51" s="90"/>
      <c r="Q51" s="90"/>
      <c r="R51" s="90"/>
      <c r="S51" s="32"/>
      <c r="Y51" s="33"/>
      <c r="Z51" s="126"/>
      <c r="AA51" s="33"/>
      <c r="AB51" s="33"/>
      <c r="AC51" s="33"/>
      <c r="AD51" s="33"/>
      <c r="AE51" s="33"/>
    </row>
    <row r="52" spans="2:32" s="14" customFormat="1" ht="31.5" customHeight="1" x14ac:dyDescent="0.25">
      <c r="B52" s="31"/>
      <c r="C52" s="102" t="s">
        <v>43</v>
      </c>
      <c r="D52" s="101"/>
      <c r="E52" s="101"/>
      <c r="F52" s="101"/>
      <c r="G52" s="101"/>
      <c r="H52" s="101"/>
      <c r="I52" s="101"/>
      <c r="J52" s="101"/>
      <c r="K52" s="101"/>
      <c r="L52" s="101"/>
      <c r="O52" s="99"/>
      <c r="P52" s="129"/>
      <c r="Q52" s="129"/>
      <c r="R52" s="90"/>
      <c r="S52" s="32"/>
      <c r="Y52" s="33"/>
      <c r="Z52" s="126"/>
      <c r="AA52" s="33"/>
      <c r="AB52" s="33"/>
      <c r="AC52" s="33"/>
      <c r="AD52" s="33"/>
      <c r="AE52" s="33"/>
    </row>
    <row r="53" spans="2:32" s="14" customFormat="1" ht="31.5" customHeight="1" x14ac:dyDescent="0.25">
      <c r="B53" s="31"/>
      <c r="C53" s="235" t="s">
        <v>44</v>
      </c>
      <c r="D53" s="235"/>
      <c r="E53" s="235"/>
      <c r="F53" s="235"/>
      <c r="G53" s="235"/>
      <c r="H53" s="101"/>
      <c r="I53" s="101"/>
      <c r="J53" s="101"/>
      <c r="K53" s="101"/>
      <c r="L53" s="101"/>
      <c r="O53" s="99"/>
      <c r="P53" s="129"/>
      <c r="Q53" s="129"/>
      <c r="R53" s="90"/>
      <c r="S53" s="32"/>
      <c r="Y53" s="33"/>
      <c r="Z53" s="126"/>
      <c r="AA53" s="33"/>
      <c r="AB53" s="33"/>
      <c r="AC53" s="33"/>
      <c r="AD53" s="33"/>
      <c r="AE53" s="33"/>
    </row>
    <row r="54" spans="2:32" s="14" customFormat="1" ht="59.45" customHeight="1" x14ac:dyDescent="0.25">
      <c r="B54" s="31"/>
      <c r="C54" s="130"/>
      <c r="D54" s="130"/>
      <c r="E54" s="130" t="s">
        <v>45</v>
      </c>
      <c r="F54" s="130" t="s">
        <v>46</v>
      </c>
      <c r="G54" s="114" t="s">
        <v>47</v>
      </c>
      <c r="H54" s="101"/>
      <c r="I54" s="101"/>
      <c r="J54" s="101"/>
      <c r="K54" s="101"/>
      <c r="L54" s="101"/>
      <c r="M54" s="101"/>
      <c r="N54" s="101"/>
      <c r="P54" s="99"/>
      <c r="Q54" s="129"/>
      <c r="R54" s="129"/>
      <c r="S54" s="90"/>
      <c r="T54" s="31"/>
      <c r="Z54" s="126"/>
      <c r="AA54" s="33"/>
      <c r="AB54" s="33"/>
      <c r="AC54" s="33"/>
      <c r="AD54" s="33"/>
      <c r="AE54" s="33"/>
      <c r="AF54" s="33"/>
    </row>
    <row r="55" spans="2:32" s="14" customFormat="1" ht="22.5" customHeight="1" x14ac:dyDescent="0.3">
      <c r="B55" s="31"/>
      <c r="C55" s="103" t="str">
        <f>C7</f>
        <v>MANDATAIRE</v>
      </c>
      <c r="D55" s="104">
        <f>D7</f>
        <v>0</v>
      </c>
      <c r="E55" s="115"/>
      <c r="F55" s="115"/>
      <c r="G55" s="116"/>
      <c r="H55" s="101"/>
      <c r="I55" s="101"/>
      <c r="J55" s="101"/>
      <c r="K55" s="101"/>
      <c r="L55" s="101"/>
      <c r="M55" s="101"/>
      <c r="N55" s="101"/>
      <c r="P55" s="99"/>
      <c r="Q55" s="129"/>
      <c r="R55" s="129"/>
      <c r="S55" s="90"/>
      <c r="T55" s="31"/>
      <c r="Z55" s="126"/>
      <c r="AA55" s="33"/>
      <c r="AB55" s="33"/>
      <c r="AC55" s="33"/>
      <c r="AD55" s="33"/>
      <c r="AE55" s="33"/>
      <c r="AF55" s="33"/>
    </row>
    <row r="56" spans="2:32" s="14" customFormat="1" ht="22.5" customHeight="1" x14ac:dyDescent="0.3">
      <c r="B56" s="31"/>
      <c r="C56" s="103" t="str">
        <f t="shared" ref="C56:D63" si="24">C8</f>
        <v>COTRAITANT 1</v>
      </c>
      <c r="D56" s="104">
        <f t="shared" si="24"/>
        <v>0</v>
      </c>
      <c r="E56" s="115"/>
      <c r="F56" s="115"/>
      <c r="G56" s="116"/>
      <c r="H56" s="101"/>
      <c r="I56" s="101"/>
      <c r="J56" s="101"/>
      <c r="K56" s="101"/>
      <c r="L56" s="101"/>
      <c r="M56" s="101"/>
      <c r="N56" s="101"/>
      <c r="P56" s="99"/>
      <c r="Q56" s="129"/>
      <c r="R56" s="129"/>
      <c r="S56" s="90"/>
      <c r="T56" s="31"/>
      <c r="Z56" s="126"/>
      <c r="AA56" s="33"/>
      <c r="AB56" s="33"/>
      <c r="AC56" s="33"/>
      <c r="AD56" s="33"/>
      <c r="AE56" s="33"/>
      <c r="AF56" s="33"/>
    </row>
    <row r="57" spans="2:32" s="14" customFormat="1" ht="22.5" customHeight="1" x14ac:dyDescent="0.3">
      <c r="B57" s="31"/>
      <c r="C57" s="103" t="str">
        <f t="shared" si="24"/>
        <v>COTRAITANT 2</v>
      </c>
      <c r="D57" s="104">
        <f t="shared" si="24"/>
        <v>0</v>
      </c>
      <c r="E57" s="115"/>
      <c r="F57" s="115"/>
      <c r="G57" s="116"/>
      <c r="H57" s="101"/>
      <c r="I57" s="101"/>
      <c r="J57" s="101"/>
      <c r="K57" s="101"/>
      <c r="L57" s="101"/>
      <c r="M57" s="101"/>
      <c r="N57" s="101"/>
      <c r="P57" s="99"/>
      <c r="Q57" s="129"/>
      <c r="R57" s="129"/>
      <c r="S57" s="90"/>
      <c r="T57" s="31"/>
      <c r="Z57" s="126"/>
      <c r="AA57" s="33"/>
      <c r="AB57" s="33"/>
      <c r="AC57" s="33"/>
      <c r="AD57" s="33"/>
      <c r="AE57" s="33"/>
      <c r="AF57" s="33"/>
    </row>
    <row r="58" spans="2:32" s="14" customFormat="1" ht="22.5" customHeight="1" x14ac:dyDescent="0.3">
      <c r="B58" s="31"/>
      <c r="C58" s="103" t="str">
        <f t="shared" si="24"/>
        <v>COTRAITANT 3</v>
      </c>
      <c r="D58" s="104">
        <f t="shared" si="24"/>
        <v>0</v>
      </c>
      <c r="E58" s="115"/>
      <c r="F58" s="115"/>
      <c r="G58" s="116"/>
      <c r="H58" s="101"/>
      <c r="I58" s="101"/>
      <c r="J58" s="101"/>
      <c r="K58" s="101"/>
      <c r="L58" s="101"/>
      <c r="M58" s="101"/>
      <c r="N58" s="101"/>
      <c r="P58" s="99"/>
      <c r="Q58" s="129"/>
      <c r="R58" s="129"/>
      <c r="S58" s="90"/>
      <c r="T58" s="31"/>
      <c r="Z58" s="126"/>
      <c r="AA58" s="33"/>
      <c r="AB58" s="33"/>
      <c r="AC58" s="33"/>
      <c r="AD58" s="33"/>
      <c r="AE58" s="33"/>
      <c r="AF58" s="33"/>
    </row>
    <row r="59" spans="2:32" s="14" customFormat="1" ht="22.5" customHeight="1" x14ac:dyDescent="0.3">
      <c r="B59" s="31"/>
      <c r="C59" s="103" t="str">
        <f t="shared" si="24"/>
        <v>COTRAITANT 4</v>
      </c>
      <c r="D59" s="104">
        <f t="shared" si="24"/>
        <v>0</v>
      </c>
      <c r="E59" s="115"/>
      <c r="F59" s="115"/>
      <c r="G59" s="116"/>
      <c r="H59" s="101"/>
      <c r="I59" s="101"/>
      <c r="J59" s="101"/>
      <c r="K59" s="101"/>
      <c r="L59" s="101"/>
      <c r="M59" s="101"/>
      <c r="N59" s="101"/>
      <c r="P59" s="99"/>
      <c r="Q59" s="129"/>
      <c r="R59" s="129"/>
      <c r="S59" s="90"/>
      <c r="T59" s="31"/>
      <c r="Z59" s="126"/>
      <c r="AA59" s="33"/>
      <c r="AB59" s="33"/>
      <c r="AC59" s="33"/>
      <c r="AD59" s="33"/>
      <c r="AE59" s="33"/>
      <c r="AF59" s="33"/>
    </row>
    <row r="60" spans="2:32" s="14" customFormat="1" ht="22.5" customHeight="1" x14ac:dyDescent="0.3">
      <c r="B60" s="31"/>
      <c r="C60" s="103" t="str">
        <f t="shared" si="24"/>
        <v>SOUSTRAITANT 1</v>
      </c>
      <c r="D60" s="104">
        <f t="shared" si="24"/>
        <v>0</v>
      </c>
      <c r="E60" s="115"/>
      <c r="F60" s="115"/>
      <c r="G60" s="116"/>
      <c r="H60" s="101"/>
      <c r="I60" s="101"/>
      <c r="J60" s="101"/>
      <c r="K60" s="101"/>
      <c r="L60" s="101"/>
      <c r="M60" s="101"/>
      <c r="N60" s="101"/>
      <c r="P60" s="99"/>
      <c r="Q60" s="129"/>
      <c r="R60" s="129"/>
      <c r="S60" s="90"/>
      <c r="T60" s="31"/>
      <c r="Z60" s="126"/>
      <c r="AA60" s="33"/>
      <c r="AB60" s="33"/>
      <c r="AC60" s="33"/>
      <c r="AD60" s="33"/>
      <c r="AE60" s="33"/>
      <c r="AF60" s="33"/>
    </row>
    <row r="61" spans="2:32" s="14" customFormat="1" ht="22.5" customHeight="1" x14ac:dyDescent="0.3">
      <c r="B61" s="31"/>
      <c r="C61" s="103" t="str">
        <f t="shared" si="24"/>
        <v>SOUSTRAITANT 2</v>
      </c>
      <c r="D61" s="104">
        <f t="shared" si="24"/>
        <v>0</v>
      </c>
      <c r="E61" s="115"/>
      <c r="F61" s="115"/>
      <c r="G61" s="116"/>
      <c r="H61" s="100"/>
      <c r="I61" s="100"/>
      <c r="J61" s="100"/>
      <c r="K61" s="100"/>
      <c r="L61" s="100"/>
      <c r="M61" s="100"/>
      <c r="N61" s="100"/>
      <c r="P61" s="99"/>
      <c r="Q61" s="129"/>
      <c r="R61" s="129"/>
      <c r="S61" s="90"/>
      <c r="T61" s="31"/>
      <c r="Z61" s="126"/>
      <c r="AA61" s="33"/>
      <c r="AB61" s="33"/>
      <c r="AC61" s="33"/>
      <c r="AD61" s="33"/>
      <c r="AE61" s="33"/>
      <c r="AF61" s="33"/>
    </row>
    <row r="62" spans="2:32" s="14" customFormat="1" ht="22.5" customHeight="1" x14ac:dyDescent="0.3">
      <c r="B62" s="31"/>
      <c r="C62" s="103" t="str">
        <f t="shared" si="24"/>
        <v>SOUSTRAITANT 3</v>
      </c>
      <c r="D62" s="104">
        <f t="shared" si="24"/>
        <v>0</v>
      </c>
      <c r="E62" s="117"/>
      <c r="F62" s="117"/>
      <c r="G62" s="118"/>
      <c r="H62" s="98"/>
      <c r="I62" s="98"/>
      <c r="J62" s="98"/>
      <c r="K62" s="98"/>
      <c r="L62" s="98"/>
      <c r="M62" s="98"/>
      <c r="N62" s="98"/>
      <c r="P62" s="96"/>
      <c r="Q62" s="97"/>
      <c r="R62" s="96"/>
      <c r="S62" s="90"/>
      <c r="T62" s="31"/>
      <c r="Z62" s="126"/>
      <c r="AA62" s="33"/>
      <c r="AB62" s="33"/>
      <c r="AC62" s="33"/>
      <c r="AD62" s="33"/>
      <c r="AE62" s="33"/>
      <c r="AF62" s="33"/>
    </row>
    <row r="63" spans="2:32" s="14" customFormat="1" ht="22.5" customHeight="1" x14ac:dyDescent="0.3">
      <c r="B63" s="31"/>
      <c r="C63" s="103" t="str">
        <f t="shared" si="24"/>
        <v>SOUSTRAITANT 4</v>
      </c>
      <c r="D63" s="104">
        <f t="shared" si="24"/>
        <v>0</v>
      </c>
      <c r="E63" s="119"/>
      <c r="F63" s="119"/>
      <c r="G63" s="120"/>
      <c r="Q63" s="97"/>
      <c r="R63" s="96"/>
      <c r="S63" s="90"/>
      <c r="T63" s="31"/>
      <c r="Z63" s="126"/>
      <c r="AA63" s="33"/>
      <c r="AB63" s="33"/>
      <c r="AC63" s="33"/>
      <c r="AD63" s="33"/>
      <c r="AE63" s="33"/>
      <c r="AF63" s="33"/>
    </row>
    <row r="64" spans="2:32" ht="15.95" customHeight="1" thickBot="1" x14ac:dyDescent="0.3">
      <c r="B64" s="105"/>
      <c r="C64" s="106"/>
      <c r="D64" s="107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4"/>
      <c r="Q64" s="14"/>
      <c r="R64" s="14"/>
      <c r="S64" s="108"/>
    </row>
    <row r="65" spans="3:31" ht="32.25" customHeight="1" x14ac:dyDescent="0.25">
      <c r="C65" s="109"/>
      <c r="D65" s="110"/>
      <c r="O65" s="131"/>
      <c r="P65" s="111"/>
      <c r="Q65" s="111"/>
      <c r="R65" s="111"/>
    </row>
    <row r="66" spans="3:31" ht="32.25" customHeight="1" x14ac:dyDescent="0.25"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</row>
    <row r="67" spans="3:31" ht="32.25" customHeight="1" x14ac:dyDescent="0.25"/>
    <row r="68" spans="3:31" ht="32.25" customHeight="1" x14ac:dyDescent="0.25"/>
    <row r="69" spans="3:31" ht="32.25" customHeight="1" x14ac:dyDescent="0.25">
      <c r="C69" s="14"/>
      <c r="O69" s="14"/>
    </row>
    <row r="70" spans="3:31" s="112" customFormat="1" ht="32.25" customHeight="1" x14ac:dyDescent="0.25"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3"/>
      <c r="R70" s="3"/>
      <c r="S70" s="3"/>
      <c r="Y70" s="113"/>
      <c r="Z70" s="127"/>
      <c r="AA70" s="113"/>
      <c r="AB70" s="113"/>
      <c r="AC70" s="113"/>
      <c r="AD70" s="113"/>
      <c r="AE70" s="113"/>
    </row>
    <row r="71" spans="3:31" ht="32.25" customHeight="1" x14ac:dyDescent="0.25"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P71" s="14"/>
    </row>
    <row r="72" spans="3:31" ht="32.25" customHeight="1" x14ac:dyDescent="0.25"/>
    <row r="73" spans="3:31" ht="32.25" customHeight="1" x14ac:dyDescent="0.25"/>
    <row r="74" spans="3:31" ht="31.5" customHeight="1" x14ac:dyDescent="0.25"/>
    <row r="75" spans="3:31" ht="16.149999999999999" customHeight="1" x14ac:dyDescent="0.25"/>
    <row r="76" spans="3:31" ht="33.6" customHeight="1" x14ac:dyDescent="0.25"/>
    <row r="77" spans="3:31" ht="6.6" customHeight="1" x14ac:dyDescent="0.25"/>
    <row r="81" ht="15.6" customHeight="1" x14ac:dyDescent="0.25"/>
  </sheetData>
  <sheetProtection selectLockedCells="1"/>
  <mergeCells count="30">
    <mergeCell ref="C45:C47"/>
    <mergeCell ref="C49:D49"/>
    <mergeCell ref="C53:G53"/>
    <mergeCell ref="C50:D50"/>
    <mergeCell ref="C30:C32"/>
    <mergeCell ref="C33:C35"/>
    <mergeCell ref="C36:C38"/>
    <mergeCell ref="C39:C41"/>
    <mergeCell ref="C42:C44"/>
    <mergeCell ref="C23:D23"/>
    <mergeCell ref="C24:D24"/>
    <mergeCell ref="C25:D25"/>
    <mergeCell ref="C27:D27"/>
    <mergeCell ref="E28:K28"/>
    <mergeCell ref="N49:N50"/>
    <mergeCell ref="G7:H7"/>
    <mergeCell ref="C2:R2"/>
    <mergeCell ref="C4:D4"/>
    <mergeCell ref="E4:J4"/>
    <mergeCell ref="C6:D6"/>
    <mergeCell ref="F6:H6"/>
    <mergeCell ref="C26:D26"/>
    <mergeCell ref="G8:H8"/>
    <mergeCell ref="G9:H9"/>
    <mergeCell ref="G10:H10"/>
    <mergeCell ref="E17:K17"/>
    <mergeCell ref="C19:D19"/>
    <mergeCell ref="C20:D20"/>
    <mergeCell ref="C21:D21"/>
    <mergeCell ref="C22:D22"/>
  </mergeCells>
  <phoneticPr fontId="60" type="noConversion"/>
  <conditionalFormatting sqref="M49">
    <cfRule type="cellIs" dxfId="4" priority="2" operator="equal">
      <formula>$L$49</formula>
    </cfRule>
    <cfRule type="cellIs" dxfId="3" priority="4" operator="notEqual">
      <formula>$L$49</formula>
    </cfRule>
  </conditionalFormatting>
  <conditionalFormatting sqref="M50">
    <cfRule type="cellIs" dxfId="2" priority="1" operator="equal">
      <formula>$L$50</formula>
    </cfRule>
    <cfRule type="cellIs" dxfId="1" priority="3" operator="notEqual">
      <formula>$L$50</formula>
    </cfRule>
  </conditionalFormatting>
  <dataValidations count="2">
    <dataValidation type="list" allowBlank="1" showInputMessage="1" showErrorMessage="1" sqref="L22" xr:uid="{92E2A689-C3C0-48DE-ADDA-997CC5C4BE20}">
      <formula1>#REF!</formula1>
    </dataValidation>
    <dataValidation type="list" allowBlank="1" showInputMessage="1" showErrorMessage="1" sqref="E22:K22" xr:uid="{BF269410-F6BA-4D66-90E7-B1932B7A11DF}">
      <formula1>$Z$17:$Z$20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58586-C6A8-451A-88D8-BFC1BB6754D9}">
  <dimension ref="A1:AA65"/>
  <sheetViews>
    <sheetView showGridLines="0" tabSelected="1" topLeftCell="A18" zoomScale="70" zoomScaleNormal="70" zoomScaleSheetLayoutView="55" zoomScalePageLayoutView="70" workbookViewId="0">
      <selection activeCell="L25" sqref="L25:L26"/>
    </sheetView>
  </sheetViews>
  <sheetFormatPr baseColWidth="10" defaultColWidth="11.140625" defaultRowHeight="17.100000000000001" customHeight="1" x14ac:dyDescent="0.25"/>
  <cols>
    <col min="1" max="1" width="2.85546875" style="3" customWidth="1"/>
    <col min="2" max="2" width="2.42578125" style="3" customWidth="1"/>
    <col min="3" max="3" width="45.5703125" style="3" customWidth="1"/>
    <col min="4" max="4" width="47.42578125" style="3" customWidth="1"/>
    <col min="5" max="5" width="34.5703125" style="3" customWidth="1"/>
    <col min="6" max="6" width="38" style="3" customWidth="1"/>
    <col min="7" max="11" width="34.5703125" style="3" customWidth="1"/>
    <col min="12" max="12" width="28.140625" style="3" customWidth="1"/>
    <col min="13" max="13" width="5.140625" style="3" customWidth="1"/>
    <col min="14" max="14" width="14.42578125" style="3" customWidth="1"/>
    <col min="15" max="15" width="3.42578125" style="3" customWidth="1"/>
    <col min="16" max="20" width="11.140625" style="3"/>
    <col min="21" max="21" width="11.140625" style="4"/>
    <col min="22" max="22" width="1.5703125" style="124" customWidth="1"/>
    <col min="23" max="23" width="25.42578125" style="4" customWidth="1"/>
    <col min="24" max="27" width="11.140625" style="4"/>
    <col min="28" max="16384" width="11.140625" style="3"/>
  </cols>
  <sheetData>
    <row r="1" spans="1:22" ht="17.100000000000001" customHeight="1" thickBo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</row>
    <row r="2" spans="1:22" ht="186" customHeight="1" thickBot="1" x14ac:dyDescent="0.3">
      <c r="A2" s="1"/>
      <c r="B2" s="5"/>
      <c r="C2" s="206" t="s">
        <v>106</v>
      </c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6"/>
    </row>
    <row r="3" spans="1:22" ht="33.200000000000003" customHeight="1" thickBot="1" x14ac:dyDescent="0.35">
      <c r="A3" s="1"/>
      <c r="B3" s="7"/>
      <c r="C3" s="8" t="s">
        <v>108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10"/>
    </row>
    <row r="4" spans="1:22" ht="63.2" customHeight="1" thickBot="1" x14ac:dyDescent="0.35">
      <c r="A4" s="1"/>
      <c r="B4" s="11"/>
      <c r="C4" s="207" t="s">
        <v>0</v>
      </c>
      <c r="D4" s="208"/>
      <c r="E4" s="209"/>
      <c r="F4" s="210"/>
      <c r="G4" s="210"/>
      <c r="H4" s="210"/>
      <c r="I4" s="210"/>
      <c r="J4" s="211"/>
      <c r="K4" s="12"/>
      <c r="L4" s="13"/>
      <c r="M4" s="14"/>
      <c r="N4" s="14"/>
      <c r="O4" s="15"/>
    </row>
    <row r="5" spans="1:22" ht="13.7" customHeight="1" thickBot="1" x14ac:dyDescent="0.35">
      <c r="A5" s="16"/>
      <c r="B5" s="17"/>
      <c r="C5" s="13"/>
      <c r="D5" s="13"/>
      <c r="E5" s="26"/>
      <c r="F5" s="26"/>
      <c r="G5" s="26"/>
      <c r="H5" s="26"/>
      <c r="I5" s="18"/>
      <c r="J5" s="18"/>
      <c r="K5" s="18"/>
      <c r="L5" s="18"/>
      <c r="M5" s="14"/>
      <c r="N5" s="14"/>
      <c r="O5" s="15"/>
      <c r="R5" s="19"/>
      <c r="V5" s="125"/>
    </row>
    <row r="6" spans="1:22" ht="40.700000000000003" customHeight="1" thickBot="1" x14ac:dyDescent="0.35">
      <c r="A6" s="16"/>
      <c r="B6" s="17"/>
      <c r="C6" s="207" t="s">
        <v>1</v>
      </c>
      <c r="D6" s="208"/>
      <c r="E6" s="26"/>
      <c r="F6" s="26"/>
      <c r="G6" s="26"/>
      <c r="H6" s="26"/>
      <c r="I6" s="21"/>
      <c r="J6" s="21"/>
      <c r="K6" s="21"/>
      <c r="L6" s="21"/>
      <c r="M6" s="14"/>
      <c r="N6" s="14"/>
      <c r="O6" s="15"/>
      <c r="R6" s="19"/>
      <c r="V6" s="125"/>
    </row>
    <row r="7" spans="1:22" ht="24.95" customHeight="1" x14ac:dyDescent="0.3">
      <c r="A7" s="16"/>
      <c r="B7" s="17"/>
      <c r="C7" s="22" t="s">
        <v>3</v>
      </c>
      <c r="D7" s="23"/>
      <c r="E7" s="26"/>
      <c r="F7" s="26"/>
      <c r="G7" s="26"/>
      <c r="H7" s="26"/>
      <c r="I7" s="21"/>
      <c r="J7" s="21"/>
      <c r="K7" s="21"/>
      <c r="L7" s="21"/>
      <c r="M7" s="14"/>
      <c r="N7" s="14"/>
      <c r="O7" s="15"/>
      <c r="R7" s="19"/>
      <c r="V7" s="125"/>
    </row>
    <row r="8" spans="1:22" ht="22.15" customHeight="1" x14ac:dyDescent="0.3">
      <c r="B8" s="25"/>
      <c r="C8" s="22" t="s">
        <v>6</v>
      </c>
      <c r="D8" s="23"/>
      <c r="E8" s="26"/>
      <c r="F8" s="26"/>
      <c r="G8" s="26"/>
      <c r="H8" s="26"/>
      <c r="K8" s="26"/>
      <c r="L8" s="26"/>
      <c r="M8" s="14"/>
      <c r="N8" s="14"/>
      <c r="O8" s="28"/>
      <c r="V8" s="125"/>
    </row>
    <row r="9" spans="1:22" ht="22.15" customHeight="1" x14ac:dyDescent="0.3">
      <c r="B9" s="25"/>
      <c r="C9" s="22" t="s">
        <v>8</v>
      </c>
      <c r="D9" s="23"/>
      <c r="E9" s="26"/>
      <c r="F9" s="26"/>
      <c r="G9" s="26"/>
      <c r="H9" s="26"/>
      <c r="K9" s="26"/>
      <c r="L9" s="26"/>
      <c r="M9" s="14"/>
      <c r="N9" s="14"/>
      <c r="O9" s="28"/>
      <c r="V9" s="125"/>
    </row>
    <row r="10" spans="1:22" ht="22.15" customHeight="1" x14ac:dyDescent="0.3">
      <c r="B10" s="25"/>
      <c r="C10" s="22" t="s">
        <v>10</v>
      </c>
      <c r="D10" s="23"/>
      <c r="E10" s="26"/>
      <c r="F10" s="26"/>
      <c r="G10" s="26"/>
      <c r="H10" s="26"/>
      <c r="K10" s="26"/>
      <c r="L10" s="26"/>
      <c r="M10" s="14"/>
      <c r="N10" s="14"/>
      <c r="O10" s="28"/>
      <c r="V10" s="125"/>
    </row>
    <row r="11" spans="1:22" ht="22.15" customHeight="1" x14ac:dyDescent="0.3">
      <c r="B11" s="25"/>
      <c r="C11" s="22" t="s">
        <v>12</v>
      </c>
      <c r="D11" s="23"/>
      <c r="E11" s="26"/>
      <c r="F11" s="26"/>
      <c r="G11" s="26"/>
      <c r="H11" s="26"/>
      <c r="K11" s="26"/>
      <c r="L11" s="26"/>
      <c r="M11" s="14"/>
      <c r="N11" s="14"/>
      <c r="O11" s="28"/>
      <c r="V11" s="125"/>
    </row>
    <row r="12" spans="1:22" ht="22.15" customHeight="1" x14ac:dyDescent="0.3">
      <c r="B12" s="25"/>
      <c r="C12" s="22" t="s">
        <v>13</v>
      </c>
      <c r="D12" s="23"/>
      <c r="E12" s="26"/>
      <c r="H12" s="26"/>
      <c r="I12" s="26"/>
      <c r="J12" s="26"/>
      <c r="K12" s="26"/>
      <c r="L12" s="26"/>
      <c r="M12" s="26"/>
      <c r="N12" s="14"/>
      <c r="O12" s="28"/>
      <c r="V12" s="125"/>
    </row>
    <row r="13" spans="1:22" ht="22.15" customHeight="1" x14ac:dyDescent="0.3">
      <c r="B13" s="25"/>
      <c r="C13" s="22" t="s">
        <v>14</v>
      </c>
      <c r="D13" s="23"/>
      <c r="E13" s="26"/>
      <c r="F13" s="26"/>
      <c r="G13" s="26"/>
      <c r="H13" s="26"/>
      <c r="I13" s="26"/>
      <c r="J13" s="26"/>
      <c r="K13" s="26"/>
      <c r="L13" s="26"/>
      <c r="M13" s="26"/>
      <c r="N13" s="14"/>
      <c r="O13" s="28"/>
      <c r="V13" s="125"/>
    </row>
    <row r="14" spans="1:22" ht="22.15" customHeight="1" x14ac:dyDescent="0.3">
      <c r="B14" s="25"/>
      <c r="C14" s="22" t="s">
        <v>15</v>
      </c>
      <c r="D14" s="23"/>
      <c r="E14" s="26"/>
      <c r="F14" s="26"/>
      <c r="G14" s="26"/>
      <c r="H14" s="26"/>
      <c r="I14" s="26"/>
      <c r="J14" s="26"/>
      <c r="K14" s="26"/>
      <c r="L14" s="26"/>
      <c r="M14" s="26"/>
      <c r="N14" s="14"/>
      <c r="O14" s="28"/>
      <c r="V14" s="125"/>
    </row>
    <row r="15" spans="1:22" ht="22.15" customHeight="1" x14ac:dyDescent="0.3">
      <c r="B15" s="25"/>
      <c r="C15" s="22" t="s">
        <v>16</v>
      </c>
      <c r="D15" s="23"/>
      <c r="E15" s="26"/>
      <c r="F15" s="26"/>
      <c r="G15" s="26"/>
      <c r="H15" s="26"/>
      <c r="I15" s="26"/>
      <c r="J15" s="26"/>
      <c r="K15" s="26"/>
      <c r="L15" s="26"/>
      <c r="M15" s="26"/>
      <c r="N15" s="14"/>
      <c r="O15" s="28"/>
      <c r="V15" s="125"/>
    </row>
    <row r="16" spans="1:22" ht="16.350000000000001" customHeight="1" thickBot="1" x14ac:dyDescent="0.35">
      <c r="B16" s="25"/>
      <c r="C16" s="30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14"/>
      <c r="O16" s="26"/>
      <c r="P16" s="31"/>
      <c r="Q16" s="14"/>
      <c r="V16" s="125"/>
    </row>
    <row r="17" spans="1:27" s="14" customFormat="1" ht="41.45" customHeight="1" thickBot="1" x14ac:dyDescent="0.35">
      <c r="B17" s="31"/>
      <c r="E17" s="157" t="s">
        <v>72</v>
      </c>
      <c r="L17" s="26"/>
      <c r="M17" s="26"/>
      <c r="O17" s="33"/>
      <c r="P17" s="31"/>
      <c r="R17" s="33"/>
      <c r="S17" s="33"/>
      <c r="T17" s="33"/>
      <c r="U17" s="33"/>
      <c r="V17" s="33"/>
    </row>
    <row r="18" spans="1:27" s="14" customFormat="1" ht="53.25" customHeight="1" thickBot="1" x14ac:dyDescent="0.35">
      <c r="B18" s="31"/>
      <c r="C18" s="35">
        <f>E4</f>
        <v>0</v>
      </c>
      <c r="D18" s="36"/>
      <c r="E18" s="159" t="s">
        <v>74</v>
      </c>
      <c r="F18" s="38"/>
      <c r="L18" s="26"/>
      <c r="M18" s="26"/>
      <c r="O18" s="33"/>
      <c r="P18" s="31"/>
      <c r="R18" s="33"/>
      <c r="S18" s="33"/>
      <c r="T18" s="33"/>
      <c r="U18" s="33"/>
      <c r="V18" s="33"/>
    </row>
    <row r="19" spans="1:27" s="14" customFormat="1" ht="42.6" customHeight="1" x14ac:dyDescent="0.3">
      <c r="B19" s="31"/>
      <c r="C19" s="223" t="s">
        <v>73</v>
      </c>
      <c r="D19" s="224"/>
      <c r="E19" s="160"/>
      <c r="F19" s="43"/>
      <c r="G19" s="44"/>
      <c r="I19" s="45"/>
      <c r="L19" s="26"/>
      <c r="M19" s="26"/>
      <c r="O19" s="33"/>
      <c r="P19" s="31"/>
      <c r="R19" s="33"/>
      <c r="S19" s="33"/>
      <c r="T19" s="33"/>
      <c r="U19" s="33"/>
      <c r="V19" s="33"/>
    </row>
    <row r="20" spans="1:27" s="14" customFormat="1" ht="42.6" customHeight="1" thickBot="1" x14ac:dyDescent="0.35">
      <c r="B20" s="31"/>
      <c r="C20" s="249" t="s">
        <v>71</v>
      </c>
      <c r="D20" s="250"/>
      <c r="E20" s="161"/>
      <c r="F20" s="43"/>
      <c r="G20" s="44"/>
      <c r="I20" s="45"/>
      <c r="L20" s="26"/>
      <c r="M20" s="26"/>
      <c r="O20" s="33"/>
      <c r="P20" s="31"/>
      <c r="R20" s="33"/>
      <c r="S20" s="33"/>
      <c r="T20" s="33"/>
      <c r="U20" s="33"/>
      <c r="V20" s="33"/>
    </row>
    <row r="21" spans="1:27" s="14" customFormat="1" ht="46.35" customHeight="1" thickBot="1" x14ac:dyDescent="0.3">
      <c r="B21" s="31"/>
      <c r="C21" s="229"/>
      <c r="D21" s="229"/>
      <c r="E21" s="56"/>
      <c r="F21" s="56"/>
      <c r="G21" s="56"/>
      <c r="H21" s="57"/>
      <c r="I21" s="57"/>
      <c r="J21" s="58"/>
      <c r="K21" s="58"/>
      <c r="L21" s="58"/>
      <c r="M21" s="58"/>
      <c r="O21" s="32"/>
      <c r="U21" s="33"/>
      <c r="V21" s="126"/>
      <c r="W21" s="33"/>
      <c r="X21" s="33"/>
      <c r="Y21" s="33"/>
      <c r="Z21" s="33"/>
      <c r="AA21" s="33"/>
    </row>
    <row r="22" spans="1:27" s="14" customFormat="1" ht="33.950000000000003" customHeight="1" thickTop="1" thickBot="1" x14ac:dyDescent="0.3">
      <c r="B22" s="31"/>
      <c r="C22" s="158"/>
      <c r="D22" s="158"/>
      <c r="E22" s="244" t="s">
        <v>75</v>
      </c>
      <c r="F22" s="245"/>
      <c r="G22" s="245"/>
      <c r="H22" s="245"/>
      <c r="I22" s="245"/>
      <c r="J22" s="245"/>
      <c r="K22" s="245"/>
      <c r="L22" s="246"/>
      <c r="M22" s="58"/>
      <c r="O22" s="32"/>
      <c r="U22" s="33"/>
      <c r="V22" s="126"/>
      <c r="W22" s="33"/>
      <c r="X22" s="33"/>
      <c r="Y22" s="33"/>
      <c r="Z22" s="33"/>
      <c r="AA22" s="33"/>
    </row>
    <row r="23" spans="1:27" s="14" customFormat="1" ht="48.2" customHeight="1" thickBot="1" x14ac:dyDescent="0.3">
      <c r="B23" s="31"/>
      <c r="C23" s="163"/>
      <c r="D23" s="164"/>
      <c r="E23" s="196" t="str">
        <f>'DPGF Honoraire'!E29</f>
        <v>PROFIL 1</v>
      </c>
      <c r="F23" s="197" t="str">
        <f>'DPGF Honoraire'!F29</f>
        <v>PROFIL 2</v>
      </c>
      <c r="G23" s="197" t="str">
        <f>'DPGF Honoraire'!G29</f>
        <v>PROFIL 3</v>
      </c>
      <c r="H23" s="197" t="str">
        <f>'DPGF Honoraire'!H29</f>
        <v>PROFIL 4</v>
      </c>
      <c r="I23" s="197" t="str">
        <f>'DPGF Honoraire'!I29</f>
        <v>PROFIL 5</v>
      </c>
      <c r="J23" s="197" t="str">
        <f>'DPGF Honoraire'!J29</f>
        <v>PROFIL 6</v>
      </c>
      <c r="K23" s="197" t="str">
        <f>'DPGF Honoraire'!K29</f>
        <v>PROFIL 7</v>
      </c>
      <c r="L23" s="247" t="s">
        <v>39</v>
      </c>
      <c r="M23" s="58"/>
      <c r="N23" s="63"/>
      <c r="O23" s="32"/>
      <c r="U23" s="33"/>
      <c r="V23" s="126"/>
      <c r="W23" s="33"/>
      <c r="X23" s="33"/>
      <c r="Y23" s="33"/>
      <c r="Z23" s="33"/>
      <c r="AA23" s="33"/>
    </row>
    <row r="24" spans="1:27" s="14" customFormat="1" ht="48.2" customHeight="1" thickBot="1" x14ac:dyDescent="0.3">
      <c r="B24" s="31"/>
      <c r="C24" s="174"/>
      <c r="D24" s="195" t="s">
        <v>92</v>
      </c>
      <c r="E24" s="198" t="str">
        <f>'DPGF Honoraire'!E19</f>
        <v xml:space="preserve">Expert Genre, Chef de mission Genre... </v>
      </c>
      <c r="F24" s="199" t="str">
        <f>'DPGF Honoraire'!F19</f>
        <v>Exemple 2</v>
      </c>
      <c r="G24" s="199" t="str">
        <f>'DPGF Honoraire'!G19</f>
        <v>Exemple 3</v>
      </c>
      <c r="H24" s="199" t="str">
        <f>'DPGF Honoraire'!H19</f>
        <v>Exemple 4</v>
      </c>
      <c r="I24" s="199" t="str">
        <f>'DPGF Honoraire'!I19</f>
        <v>Exemple 5</v>
      </c>
      <c r="J24" s="199" t="str">
        <f>'DPGF Honoraire'!J19</f>
        <v>Exemple 6</v>
      </c>
      <c r="K24" s="199" t="str">
        <f>'DPGF Honoraire'!K19</f>
        <v>Exemple 7</v>
      </c>
      <c r="L24" s="248"/>
      <c r="M24" s="58"/>
      <c r="N24" s="63"/>
      <c r="O24" s="32"/>
      <c r="U24" s="33"/>
      <c r="V24" s="126"/>
      <c r="W24" s="33"/>
      <c r="X24" s="33"/>
      <c r="Y24" s="33"/>
      <c r="Z24" s="33"/>
      <c r="AA24" s="33"/>
    </row>
    <row r="25" spans="1:27" s="14" customFormat="1" ht="34.5" customHeight="1" thickTop="1" x14ac:dyDescent="0.25">
      <c r="B25" s="31"/>
      <c r="C25" s="251" t="s">
        <v>65</v>
      </c>
      <c r="D25" s="66" t="s">
        <v>76</v>
      </c>
      <c r="E25" s="67"/>
      <c r="F25" s="67"/>
      <c r="G25" s="67"/>
      <c r="H25" s="67"/>
      <c r="I25" s="67"/>
      <c r="J25" s="67"/>
      <c r="K25" s="68"/>
      <c r="L25" s="200">
        <f>SUM(E25:K25)*$E$19</f>
        <v>0</v>
      </c>
      <c r="M25" s="70"/>
      <c r="N25" s="71"/>
      <c r="O25" s="32"/>
      <c r="U25" s="33"/>
      <c r="V25" s="126"/>
      <c r="W25" s="33"/>
      <c r="X25" s="33"/>
      <c r="Y25" s="33"/>
      <c r="Z25" s="33"/>
      <c r="AA25" s="33"/>
    </row>
    <row r="26" spans="1:27" s="14" customFormat="1" ht="34.5" customHeight="1" x14ac:dyDescent="0.25">
      <c r="B26" s="31"/>
      <c r="C26" s="252"/>
      <c r="D26" s="72" t="s">
        <v>77</v>
      </c>
      <c r="E26" s="73"/>
      <c r="F26" s="73"/>
      <c r="G26" s="73"/>
      <c r="H26" s="73"/>
      <c r="I26" s="73"/>
      <c r="J26" s="73"/>
      <c r="K26" s="73"/>
      <c r="L26" s="201">
        <f>SUM(E26:K26)*$E$20</f>
        <v>0</v>
      </c>
      <c r="M26" s="70"/>
      <c r="N26" s="71"/>
      <c r="O26" s="32"/>
      <c r="U26" s="33"/>
      <c r="V26" s="126"/>
      <c r="W26" s="33"/>
      <c r="X26" s="33"/>
      <c r="Y26" s="33"/>
      <c r="Z26" s="33"/>
      <c r="AA26" s="33"/>
    </row>
    <row r="27" spans="1:27" s="14" customFormat="1" ht="34.5" customHeight="1" thickBot="1" x14ac:dyDescent="0.3">
      <c r="B27" s="31"/>
      <c r="C27" s="253"/>
      <c r="D27" s="165" t="s">
        <v>78</v>
      </c>
      <c r="E27" s="236"/>
      <c r="F27" s="237"/>
      <c r="G27" s="237"/>
      <c r="H27" s="237"/>
      <c r="I27" s="237"/>
      <c r="J27" s="237"/>
      <c r="K27" s="238"/>
      <c r="L27" s="75"/>
      <c r="M27" s="70"/>
      <c r="N27" s="77"/>
      <c r="O27" s="32"/>
      <c r="U27" s="33"/>
      <c r="V27" s="126"/>
      <c r="W27" s="33"/>
      <c r="X27" s="33"/>
      <c r="Y27" s="33"/>
      <c r="Z27" s="33"/>
      <c r="AA27" s="33"/>
    </row>
    <row r="28" spans="1:27" s="14" customFormat="1" ht="27.75" customHeight="1" thickBot="1" x14ac:dyDescent="0.3">
      <c r="A28" s="78"/>
      <c r="B28" s="173"/>
      <c r="C28" s="78"/>
      <c r="D28" s="78"/>
      <c r="E28" s="78"/>
      <c r="F28" s="78"/>
      <c r="G28" s="78"/>
      <c r="H28" s="78"/>
      <c r="I28" s="78"/>
      <c r="J28" s="78"/>
      <c r="K28" s="168" t="s">
        <v>79</v>
      </c>
      <c r="L28" s="169">
        <f>SUM(L25:L27)</f>
        <v>0</v>
      </c>
      <c r="M28" s="78"/>
      <c r="N28" s="78"/>
      <c r="O28" s="32"/>
      <c r="U28" s="33"/>
      <c r="V28" s="126"/>
      <c r="W28" s="33"/>
      <c r="X28" s="33"/>
      <c r="Y28" s="33"/>
      <c r="Z28" s="33"/>
      <c r="AA28" s="33"/>
    </row>
    <row r="29" spans="1:27" s="14" customFormat="1" ht="34.5" customHeight="1" x14ac:dyDescent="0.25">
      <c r="B29" s="31"/>
      <c r="C29" s="230" t="s">
        <v>66</v>
      </c>
      <c r="D29" s="66" t="s">
        <v>76</v>
      </c>
      <c r="E29" s="162"/>
      <c r="F29" s="162"/>
      <c r="G29" s="162"/>
      <c r="H29" s="162"/>
      <c r="I29" s="162"/>
      <c r="J29" s="162"/>
      <c r="K29" s="162"/>
      <c r="L29" s="200">
        <f>SUM(E29:K29)*$E$19</f>
        <v>0</v>
      </c>
      <c r="M29" s="70"/>
      <c r="N29" s="71"/>
      <c r="O29" s="32"/>
      <c r="U29" s="33"/>
      <c r="V29" s="126"/>
      <c r="W29" s="33"/>
      <c r="X29" s="33"/>
      <c r="Y29" s="33"/>
      <c r="Z29" s="33"/>
      <c r="AA29" s="33"/>
    </row>
    <row r="30" spans="1:27" s="14" customFormat="1" ht="34.5" customHeight="1" x14ac:dyDescent="0.25">
      <c r="B30" s="31"/>
      <c r="C30" s="231"/>
      <c r="D30" s="72" t="s">
        <v>77</v>
      </c>
      <c r="E30" s="73"/>
      <c r="F30" s="73"/>
      <c r="G30" s="73"/>
      <c r="H30" s="73"/>
      <c r="I30" s="73"/>
      <c r="J30" s="73"/>
      <c r="K30" s="73"/>
      <c r="L30" s="201">
        <f>SUM(E30:K30)*$E$20</f>
        <v>0</v>
      </c>
      <c r="M30" s="70"/>
      <c r="N30" s="71"/>
      <c r="O30" s="32"/>
      <c r="U30" s="33"/>
      <c r="V30" s="126"/>
      <c r="W30" s="33"/>
      <c r="X30" s="33"/>
      <c r="Y30" s="33"/>
      <c r="Z30" s="33"/>
      <c r="AA30" s="33"/>
    </row>
    <row r="31" spans="1:27" s="14" customFormat="1" ht="34.5" customHeight="1" thickBot="1" x14ac:dyDescent="0.3">
      <c r="B31" s="31"/>
      <c r="C31" s="232"/>
      <c r="D31" s="165" t="s">
        <v>78</v>
      </c>
      <c r="E31" s="236"/>
      <c r="F31" s="237"/>
      <c r="G31" s="237"/>
      <c r="H31" s="237"/>
      <c r="I31" s="237"/>
      <c r="J31" s="237"/>
      <c r="K31" s="239"/>
      <c r="L31" s="75">
        <f t="shared" ref="L31" si="0">SUM(E31:K31)</f>
        <v>0</v>
      </c>
      <c r="M31" s="70"/>
      <c r="N31" s="77"/>
      <c r="O31" s="32"/>
      <c r="U31" s="33"/>
      <c r="V31" s="126"/>
      <c r="W31" s="33"/>
      <c r="X31" s="33"/>
      <c r="Y31" s="33"/>
      <c r="Z31" s="33"/>
      <c r="AA31" s="33"/>
    </row>
    <row r="32" spans="1:27" s="14" customFormat="1" ht="24" customHeight="1" thickBot="1" x14ac:dyDescent="0.3">
      <c r="A32" s="78"/>
      <c r="B32" s="173"/>
      <c r="C32" s="78"/>
      <c r="D32" s="78"/>
      <c r="E32" s="78"/>
      <c r="F32" s="78"/>
      <c r="G32" s="78"/>
      <c r="H32" s="78"/>
      <c r="I32" s="78"/>
      <c r="J32" s="78"/>
      <c r="K32" s="168" t="s">
        <v>80</v>
      </c>
      <c r="L32" s="169">
        <f>SUM(L29:L31)</f>
        <v>0</v>
      </c>
      <c r="M32" s="78"/>
      <c r="N32" s="78"/>
      <c r="O32" s="32"/>
      <c r="U32" s="33"/>
      <c r="V32" s="126"/>
      <c r="W32" s="33"/>
      <c r="X32" s="33"/>
      <c r="Y32" s="33"/>
      <c r="Z32" s="33"/>
      <c r="AA32" s="33"/>
    </row>
    <row r="33" spans="1:27" s="14" customFormat="1" ht="34.5" customHeight="1" x14ac:dyDescent="0.25">
      <c r="B33" s="31"/>
      <c r="C33" s="254" t="s">
        <v>67</v>
      </c>
      <c r="D33" s="66" t="s">
        <v>76</v>
      </c>
      <c r="E33" s="162"/>
      <c r="F33" s="162"/>
      <c r="G33" s="162"/>
      <c r="H33" s="162"/>
      <c r="I33" s="162"/>
      <c r="J33" s="162"/>
      <c r="K33" s="162"/>
      <c r="L33" s="200">
        <f>SUM(E33:K33)*$E$19</f>
        <v>0</v>
      </c>
      <c r="M33" s="70"/>
      <c r="N33" s="71"/>
      <c r="O33" s="32"/>
      <c r="U33" s="33"/>
      <c r="V33" s="126"/>
      <c r="W33" s="33"/>
      <c r="X33" s="33"/>
      <c r="Y33" s="33"/>
      <c r="Z33" s="33"/>
      <c r="AA33" s="33"/>
    </row>
    <row r="34" spans="1:27" s="14" customFormat="1" ht="34.5" customHeight="1" x14ac:dyDescent="0.25">
      <c r="B34" s="31"/>
      <c r="C34" s="255"/>
      <c r="D34" s="72" t="s">
        <v>77</v>
      </c>
      <c r="E34" s="73"/>
      <c r="F34" s="73"/>
      <c r="G34" s="73"/>
      <c r="H34" s="73"/>
      <c r="I34" s="73"/>
      <c r="J34" s="73"/>
      <c r="K34" s="73"/>
      <c r="L34" s="201">
        <f>SUM(E34:K34)*$E$20</f>
        <v>0</v>
      </c>
      <c r="M34" s="70"/>
      <c r="N34" s="71"/>
      <c r="O34" s="32"/>
      <c r="U34" s="33"/>
      <c r="V34" s="126"/>
      <c r="W34" s="33"/>
      <c r="X34" s="33"/>
      <c r="Y34" s="33"/>
      <c r="Z34" s="33"/>
      <c r="AA34" s="33"/>
    </row>
    <row r="35" spans="1:27" s="14" customFormat="1" ht="34.5" customHeight="1" thickBot="1" x14ac:dyDescent="0.3">
      <c r="B35" s="31"/>
      <c r="C35" s="256"/>
      <c r="D35" s="165" t="s">
        <v>78</v>
      </c>
      <c r="E35" s="240"/>
      <c r="F35" s="241"/>
      <c r="G35" s="241"/>
      <c r="H35" s="241"/>
      <c r="I35" s="241"/>
      <c r="J35" s="241"/>
      <c r="K35" s="242"/>
      <c r="L35" s="75">
        <f t="shared" ref="L35" si="1">SUM(E35:K35)</f>
        <v>0</v>
      </c>
      <c r="M35" s="70"/>
      <c r="N35" s="77"/>
      <c r="O35" s="32"/>
      <c r="U35" s="33"/>
      <c r="V35" s="126"/>
      <c r="W35" s="33"/>
      <c r="X35" s="33"/>
      <c r="Y35" s="33"/>
      <c r="Z35" s="33"/>
      <c r="AA35" s="33"/>
    </row>
    <row r="36" spans="1:27" s="14" customFormat="1" ht="26.25" customHeight="1" thickBot="1" x14ac:dyDescent="0.3">
      <c r="A36" s="78"/>
      <c r="B36" s="173"/>
      <c r="C36" s="78"/>
      <c r="D36" s="78"/>
      <c r="E36" s="78"/>
      <c r="F36" s="78"/>
      <c r="G36" s="78"/>
      <c r="H36" s="78"/>
      <c r="I36" s="78"/>
      <c r="J36" s="78"/>
      <c r="K36" s="168" t="s">
        <v>81</v>
      </c>
      <c r="L36" s="169">
        <f>SUM(L33:L35)</f>
        <v>0</v>
      </c>
      <c r="M36" s="78"/>
      <c r="N36" s="78"/>
      <c r="O36" s="32"/>
      <c r="U36" s="33"/>
      <c r="V36" s="126"/>
      <c r="W36" s="33"/>
      <c r="X36" s="33"/>
      <c r="Y36" s="33"/>
      <c r="Z36" s="33"/>
      <c r="AA36" s="33"/>
    </row>
    <row r="37" spans="1:27" s="14" customFormat="1" ht="34.5" customHeight="1" x14ac:dyDescent="0.25">
      <c r="B37" s="31"/>
      <c r="C37" s="257" t="s">
        <v>68</v>
      </c>
      <c r="D37" s="166" t="s">
        <v>76</v>
      </c>
      <c r="E37" s="162"/>
      <c r="F37" s="162"/>
      <c r="G37" s="162"/>
      <c r="H37" s="162"/>
      <c r="I37" s="162"/>
      <c r="J37" s="162"/>
      <c r="K37" s="162"/>
      <c r="L37" s="200">
        <f>SUM(E37:K37)*$E$19</f>
        <v>0</v>
      </c>
      <c r="M37" s="70"/>
      <c r="N37" s="71"/>
      <c r="O37" s="32"/>
      <c r="U37" s="33"/>
      <c r="V37" s="126"/>
      <c r="W37" s="33"/>
      <c r="X37" s="33"/>
      <c r="Y37" s="33"/>
      <c r="Z37" s="33"/>
      <c r="AA37" s="33"/>
    </row>
    <row r="38" spans="1:27" s="14" customFormat="1" ht="34.5" customHeight="1" x14ac:dyDescent="0.25">
      <c r="B38" s="31"/>
      <c r="C38" s="258"/>
      <c r="D38" s="167" t="s">
        <v>77</v>
      </c>
      <c r="E38" s="73"/>
      <c r="F38" s="73"/>
      <c r="G38" s="73"/>
      <c r="H38" s="73"/>
      <c r="I38" s="73"/>
      <c r="J38" s="73"/>
      <c r="K38" s="73"/>
      <c r="L38" s="201">
        <f>SUM(E38:K38)*$E$20</f>
        <v>0</v>
      </c>
      <c r="M38" s="70"/>
      <c r="N38" s="71"/>
      <c r="O38" s="32"/>
      <c r="U38" s="33"/>
      <c r="V38" s="126"/>
      <c r="W38" s="33"/>
      <c r="X38" s="33"/>
      <c r="Y38" s="33"/>
      <c r="Z38" s="33"/>
      <c r="AA38" s="33"/>
    </row>
    <row r="39" spans="1:27" s="14" customFormat="1" ht="34.5" customHeight="1" thickBot="1" x14ac:dyDescent="0.3">
      <c r="B39" s="31"/>
      <c r="C39" s="259"/>
      <c r="D39" s="165" t="s">
        <v>78</v>
      </c>
      <c r="E39" s="240"/>
      <c r="F39" s="241"/>
      <c r="G39" s="241"/>
      <c r="H39" s="241"/>
      <c r="I39" s="241"/>
      <c r="J39" s="241"/>
      <c r="K39" s="243"/>
      <c r="L39" s="75">
        <f t="shared" ref="L39" si="2">SUM(E39:K39)</f>
        <v>0</v>
      </c>
      <c r="M39" s="70"/>
      <c r="N39" s="77"/>
      <c r="O39" s="32"/>
      <c r="U39" s="33"/>
      <c r="V39" s="126"/>
      <c r="W39" s="33"/>
      <c r="X39" s="33"/>
      <c r="Y39" s="33"/>
      <c r="Z39" s="33"/>
      <c r="AA39" s="33"/>
    </row>
    <row r="40" spans="1:27" s="14" customFormat="1" ht="30" customHeight="1" thickBot="1" x14ac:dyDescent="0.3">
      <c r="A40" s="78"/>
      <c r="B40" s="173"/>
      <c r="C40" s="78"/>
      <c r="D40" s="78"/>
      <c r="E40" s="78"/>
      <c r="F40" s="78"/>
      <c r="G40" s="78"/>
      <c r="H40" s="78"/>
      <c r="I40" s="78"/>
      <c r="J40" s="78"/>
      <c r="K40" s="168" t="s">
        <v>82</v>
      </c>
      <c r="L40" s="169">
        <f>SUM(L37:L39)</f>
        <v>0</v>
      </c>
      <c r="M40" s="78"/>
      <c r="N40" s="78"/>
      <c r="O40" s="32"/>
      <c r="U40" s="33"/>
      <c r="V40" s="126"/>
      <c r="W40" s="33"/>
      <c r="X40" s="33"/>
      <c r="Y40" s="33"/>
      <c r="Z40" s="33"/>
      <c r="AA40" s="33"/>
    </row>
    <row r="41" spans="1:27" s="14" customFormat="1" ht="34.5" customHeight="1" x14ac:dyDescent="0.25">
      <c r="B41" s="31"/>
      <c r="C41" s="257" t="s">
        <v>69</v>
      </c>
      <c r="D41" s="166" t="s">
        <v>76</v>
      </c>
      <c r="E41" s="162"/>
      <c r="F41" s="162"/>
      <c r="G41" s="162"/>
      <c r="H41" s="162"/>
      <c r="I41" s="162"/>
      <c r="J41" s="162"/>
      <c r="K41" s="162"/>
      <c r="L41" s="200">
        <f>SUM(E41:K41)*$E$19</f>
        <v>0</v>
      </c>
      <c r="M41" s="70"/>
      <c r="N41" s="71"/>
      <c r="O41" s="32"/>
      <c r="U41" s="33"/>
      <c r="V41" s="126"/>
      <c r="W41" s="33"/>
      <c r="X41" s="33"/>
      <c r="Y41" s="33"/>
      <c r="Z41" s="33"/>
      <c r="AA41" s="33"/>
    </row>
    <row r="42" spans="1:27" s="14" customFormat="1" ht="34.5" customHeight="1" x14ac:dyDescent="0.25">
      <c r="B42" s="31"/>
      <c r="C42" s="258"/>
      <c r="D42" s="167" t="s">
        <v>77</v>
      </c>
      <c r="E42" s="73"/>
      <c r="F42" s="73"/>
      <c r="G42" s="73"/>
      <c r="H42" s="73"/>
      <c r="I42" s="73"/>
      <c r="J42" s="73"/>
      <c r="K42" s="73"/>
      <c r="L42" s="201">
        <f>SUM(E42:K42)*$E$20</f>
        <v>0</v>
      </c>
      <c r="M42" s="70"/>
      <c r="N42" s="71"/>
      <c r="O42" s="32"/>
      <c r="U42" s="33"/>
      <c r="V42" s="126"/>
      <c r="W42" s="33"/>
      <c r="X42" s="33"/>
      <c r="Y42" s="33"/>
      <c r="Z42" s="33"/>
      <c r="AA42" s="33"/>
    </row>
    <row r="43" spans="1:27" s="14" customFormat="1" ht="34.5" customHeight="1" thickBot="1" x14ac:dyDescent="0.3">
      <c r="B43" s="31"/>
      <c r="C43" s="259"/>
      <c r="D43" s="165" t="s">
        <v>78</v>
      </c>
      <c r="E43" s="240"/>
      <c r="F43" s="241"/>
      <c r="G43" s="241"/>
      <c r="H43" s="241"/>
      <c r="I43" s="241"/>
      <c r="J43" s="241"/>
      <c r="K43" s="243"/>
      <c r="L43" s="75">
        <f t="shared" ref="L43" si="3">SUM(E43:K43)</f>
        <v>0</v>
      </c>
      <c r="M43" s="70"/>
      <c r="N43" s="77"/>
      <c r="O43" s="32"/>
      <c r="U43" s="33"/>
      <c r="V43" s="126"/>
      <c r="W43" s="33"/>
      <c r="X43" s="33"/>
      <c r="Y43" s="33"/>
      <c r="Z43" s="33"/>
      <c r="AA43" s="33"/>
    </row>
    <row r="44" spans="1:27" s="14" customFormat="1" ht="37.5" customHeight="1" thickBot="1" x14ac:dyDescent="0.3">
      <c r="A44" s="78"/>
      <c r="B44" s="173"/>
      <c r="C44" s="78"/>
      <c r="D44" s="78"/>
      <c r="E44" s="78"/>
      <c r="F44" s="78"/>
      <c r="G44" s="78"/>
      <c r="H44" s="78"/>
      <c r="I44" s="78"/>
      <c r="J44" s="78"/>
      <c r="K44" s="168" t="s">
        <v>83</v>
      </c>
      <c r="L44" s="169">
        <f>SUM(L41:L43)</f>
        <v>0</v>
      </c>
      <c r="M44" s="78"/>
      <c r="N44" s="78"/>
      <c r="O44" s="32"/>
      <c r="U44" s="33"/>
      <c r="V44" s="126"/>
      <c r="W44" s="33"/>
      <c r="X44" s="33"/>
      <c r="Y44" s="33"/>
      <c r="Z44" s="33"/>
      <c r="AA44" s="33"/>
    </row>
    <row r="45" spans="1:27" s="14" customFormat="1" ht="34.5" customHeight="1" x14ac:dyDescent="0.25">
      <c r="B45" s="31"/>
      <c r="C45" s="257" t="s">
        <v>70</v>
      </c>
      <c r="D45" s="166" t="s">
        <v>76</v>
      </c>
      <c r="E45" s="162"/>
      <c r="F45" s="162"/>
      <c r="G45" s="162"/>
      <c r="H45" s="162"/>
      <c r="I45" s="162"/>
      <c r="J45" s="162"/>
      <c r="K45" s="162"/>
      <c r="L45" s="200">
        <f>SUM(E45:K45)*$E$19</f>
        <v>0</v>
      </c>
      <c r="M45" s="70"/>
      <c r="N45" s="71"/>
      <c r="O45" s="32"/>
      <c r="U45" s="33"/>
      <c r="V45" s="126"/>
      <c r="W45" s="33"/>
      <c r="X45" s="33"/>
      <c r="Y45" s="33"/>
      <c r="Z45" s="33"/>
      <c r="AA45" s="33"/>
    </row>
    <row r="46" spans="1:27" s="14" customFormat="1" ht="34.5" customHeight="1" x14ac:dyDescent="0.25">
      <c r="B46" s="31"/>
      <c r="C46" s="258"/>
      <c r="D46" s="167" t="s">
        <v>77</v>
      </c>
      <c r="E46" s="73"/>
      <c r="F46" s="73"/>
      <c r="G46" s="73"/>
      <c r="H46" s="73"/>
      <c r="I46" s="73"/>
      <c r="J46" s="73"/>
      <c r="K46" s="73"/>
      <c r="L46" s="201">
        <f>SUM(E46:K46)*$E$20</f>
        <v>0</v>
      </c>
      <c r="M46" s="70"/>
      <c r="N46" s="71"/>
      <c r="O46" s="32"/>
      <c r="U46" s="33"/>
      <c r="V46" s="126"/>
      <c r="W46" s="33"/>
      <c r="X46" s="33"/>
      <c r="Y46" s="33"/>
      <c r="Z46" s="33"/>
      <c r="AA46" s="33"/>
    </row>
    <row r="47" spans="1:27" s="14" customFormat="1" ht="34.5" customHeight="1" thickBot="1" x14ac:dyDescent="0.3">
      <c r="B47" s="31"/>
      <c r="C47" s="259"/>
      <c r="D47" s="165" t="s">
        <v>78</v>
      </c>
      <c r="E47" s="240"/>
      <c r="F47" s="241"/>
      <c r="G47" s="241"/>
      <c r="H47" s="241"/>
      <c r="I47" s="241"/>
      <c r="J47" s="241"/>
      <c r="K47" s="243"/>
      <c r="L47" s="75">
        <f t="shared" ref="L47" si="4">SUM(E47:K47)</f>
        <v>0</v>
      </c>
      <c r="M47" s="70"/>
      <c r="N47" s="77"/>
      <c r="O47" s="32"/>
      <c r="U47" s="33"/>
      <c r="V47" s="126"/>
      <c r="W47" s="33"/>
      <c r="X47" s="33"/>
      <c r="Y47" s="33"/>
      <c r="Z47" s="33"/>
      <c r="AA47" s="33"/>
    </row>
    <row r="48" spans="1:27" s="14" customFormat="1" ht="15.75" thickBot="1" x14ac:dyDescent="0.3">
      <c r="A48" s="78"/>
      <c r="B48" s="173"/>
      <c r="C48" s="78"/>
      <c r="D48" s="78"/>
      <c r="E48" s="78"/>
      <c r="F48" s="78"/>
      <c r="G48" s="78"/>
      <c r="H48" s="78"/>
      <c r="I48" s="78"/>
      <c r="J48" s="78"/>
      <c r="K48" s="168" t="s">
        <v>84</v>
      </c>
      <c r="L48" s="169">
        <f>SUM(L45:L47)</f>
        <v>0</v>
      </c>
      <c r="M48" s="78"/>
      <c r="N48" s="78"/>
      <c r="P48" s="31"/>
      <c r="U48" s="33"/>
      <c r="V48" s="126"/>
      <c r="W48" s="33"/>
      <c r="X48" s="33"/>
      <c r="Y48" s="33"/>
      <c r="Z48" s="33"/>
      <c r="AA48" s="33"/>
    </row>
    <row r="49" spans="2:27" ht="15" customHeight="1" thickBot="1" x14ac:dyDescent="0.3">
      <c r="B49" s="105"/>
      <c r="C49" s="170"/>
      <c r="D49" s="107"/>
      <c r="E49" s="106"/>
      <c r="F49" s="106"/>
      <c r="G49" s="106"/>
      <c r="H49" s="106"/>
      <c r="I49" s="106"/>
      <c r="J49" s="106"/>
      <c r="K49" s="106"/>
      <c r="L49" s="106"/>
      <c r="M49" s="106"/>
      <c r="N49" s="171"/>
      <c r="O49" s="172"/>
      <c r="P49" s="31"/>
    </row>
    <row r="50" spans="2:27" ht="32.25" customHeight="1" x14ac:dyDescent="0.25">
      <c r="D50" s="109"/>
      <c r="E50" s="109"/>
      <c r="F50" s="109"/>
      <c r="G50" s="109"/>
      <c r="H50" s="109"/>
      <c r="I50" s="109"/>
      <c r="J50" s="109"/>
      <c r="K50" s="109"/>
      <c r="L50" s="109"/>
      <c r="M50" s="109"/>
    </row>
    <row r="51" spans="2:27" ht="32.25" customHeight="1" x14ac:dyDescent="0.25"/>
    <row r="52" spans="2:27" ht="32.25" customHeight="1" x14ac:dyDescent="0.25"/>
    <row r="53" spans="2:27" ht="32.25" customHeight="1" x14ac:dyDescent="0.25">
      <c r="C53" s="14"/>
      <c r="N53" s="14"/>
    </row>
    <row r="54" spans="2:27" s="112" customFormat="1" ht="32.25" customHeight="1" x14ac:dyDescent="0.25"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3"/>
      <c r="U54" s="113"/>
      <c r="V54" s="127"/>
      <c r="W54" s="113"/>
      <c r="X54" s="113"/>
      <c r="Y54" s="113"/>
      <c r="Z54" s="113"/>
      <c r="AA54" s="113"/>
    </row>
    <row r="55" spans="2:27" ht="32.25" customHeight="1" x14ac:dyDescent="0.25">
      <c r="D55" s="14"/>
      <c r="E55" s="14"/>
      <c r="F55" s="14"/>
      <c r="G55" s="14"/>
      <c r="H55" s="14"/>
      <c r="I55" s="14"/>
      <c r="J55" s="14"/>
      <c r="K55" s="14"/>
      <c r="L55" s="14"/>
      <c r="M55" s="14"/>
    </row>
    <row r="56" spans="2:27" ht="32.25" customHeight="1" x14ac:dyDescent="0.25"/>
    <row r="57" spans="2:27" ht="32.25" customHeight="1" x14ac:dyDescent="0.25"/>
    <row r="58" spans="2:27" ht="31.5" customHeight="1" x14ac:dyDescent="0.25"/>
    <row r="59" spans="2:27" ht="16.149999999999999" customHeight="1" x14ac:dyDescent="0.25"/>
    <row r="60" spans="2:27" ht="33.6" customHeight="1" x14ac:dyDescent="0.25"/>
    <row r="61" spans="2:27" ht="6.6" customHeight="1" x14ac:dyDescent="0.25"/>
    <row r="65" ht="15.6" customHeight="1" x14ac:dyDescent="0.25"/>
  </sheetData>
  <sheetProtection selectLockedCells="1"/>
  <mergeCells count="21">
    <mergeCell ref="C37:C39"/>
    <mergeCell ref="E43:K43"/>
    <mergeCell ref="E47:K47"/>
    <mergeCell ref="C41:C43"/>
    <mergeCell ref="C45:C47"/>
    <mergeCell ref="C20:D20"/>
    <mergeCell ref="C21:D21"/>
    <mergeCell ref="C25:C27"/>
    <mergeCell ref="C29:C31"/>
    <mergeCell ref="C33:C35"/>
    <mergeCell ref="C2:N2"/>
    <mergeCell ref="C4:D4"/>
    <mergeCell ref="E4:J4"/>
    <mergeCell ref="C6:D6"/>
    <mergeCell ref="C19:D19"/>
    <mergeCell ref="E27:K27"/>
    <mergeCell ref="E31:K31"/>
    <mergeCell ref="E35:K35"/>
    <mergeCell ref="E39:K39"/>
    <mergeCell ref="E22:L22"/>
    <mergeCell ref="L23:L24"/>
  </mergeCell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0F186-8DB1-4667-A2D6-0369171FC226}">
  <sheetPr>
    <tabColor rgb="FF006699"/>
  </sheetPr>
  <dimension ref="B1:J41"/>
  <sheetViews>
    <sheetView showGridLines="0" topLeftCell="A2" zoomScale="55" zoomScaleNormal="55" zoomScaleSheetLayoutView="25" workbookViewId="0">
      <selection activeCell="C5" sqref="C5:D5"/>
    </sheetView>
  </sheetViews>
  <sheetFormatPr baseColWidth="10" defaultColWidth="11.42578125" defaultRowHeight="15.75" x14ac:dyDescent="0.25"/>
  <cols>
    <col min="1" max="1" width="1.28515625" style="1" customWidth="1"/>
    <col min="2" max="2" width="1.5703125" style="1" customWidth="1"/>
    <col min="3" max="3" width="66.42578125" style="1" customWidth="1"/>
    <col min="4" max="4" width="33.28515625" style="1" customWidth="1"/>
    <col min="5" max="6" width="17.85546875" style="1" customWidth="1"/>
    <col min="7" max="7" width="0.7109375" style="1" customWidth="1"/>
    <col min="8" max="8" width="45" style="1" customWidth="1"/>
    <col min="9" max="9" width="12.5703125" style="1" customWidth="1"/>
    <col min="10" max="16384" width="11.42578125" style="1"/>
  </cols>
  <sheetData>
    <row r="1" spans="2:10" ht="10.35" customHeight="1" thickBot="1" x14ac:dyDescent="0.3"/>
    <row r="2" spans="2:10" ht="262.5" customHeight="1" thickBot="1" x14ac:dyDescent="0.3">
      <c r="B2" s="269" t="s">
        <v>107</v>
      </c>
      <c r="C2" s="270"/>
      <c r="D2" s="270"/>
      <c r="E2" s="270"/>
      <c r="F2" s="270"/>
      <c r="G2" s="270"/>
      <c r="H2" s="270"/>
      <c r="I2" s="271"/>
      <c r="J2" s="2"/>
    </row>
    <row r="3" spans="2:10" ht="34.5" customHeight="1" thickBot="1" x14ac:dyDescent="0.3">
      <c r="B3" s="147"/>
      <c r="C3" s="265" t="s">
        <v>64</v>
      </c>
      <c r="D3" s="265"/>
      <c r="E3" s="265"/>
      <c r="F3" s="265"/>
      <c r="G3" s="265"/>
      <c r="H3" s="265"/>
      <c r="I3" s="266"/>
      <c r="J3" s="2"/>
    </row>
    <row r="4" spans="2:10" ht="18.75" customHeight="1" x14ac:dyDescent="0.25">
      <c r="B4" s="148"/>
      <c r="C4" s="202" t="s">
        <v>109</v>
      </c>
      <c r="D4" s="149"/>
      <c r="E4" s="149"/>
      <c r="F4" s="149"/>
      <c r="G4" s="149"/>
      <c r="H4" s="149"/>
      <c r="I4" s="150"/>
      <c r="J4" s="2"/>
    </row>
    <row r="5" spans="2:10" ht="31.5" customHeight="1" x14ac:dyDescent="0.25">
      <c r="B5" s="151"/>
      <c r="C5" s="267" t="s">
        <v>59</v>
      </c>
      <c r="D5" s="267"/>
      <c r="E5" s="268"/>
      <c r="F5" s="268"/>
      <c r="G5" s="268"/>
      <c r="H5" s="268"/>
      <c r="I5" s="152"/>
      <c r="J5" s="2"/>
    </row>
    <row r="6" spans="2:10" ht="6" customHeight="1" thickBot="1" x14ac:dyDescent="0.3">
      <c r="B6" s="151"/>
      <c r="C6" s="177"/>
      <c r="D6" s="177"/>
      <c r="E6" s="177"/>
      <c r="F6" s="177"/>
      <c r="G6" s="176"/>
      <c r="H6" s="2"/>
      <c r="I6" s="153"/>
      <c r="J6" s="2"/>
    </row>
    <row r="7" spans="2:10" s="132" customFormat="1" ht="40.5" customHeight="1" x14ac:dyDescent="0.25">
      <c r="B7" s="133"/>
      <c r="C7" s="134" t="s">
        <v>99</v>
      </c>
      <c r="D7" s="135" t="s">
        <v>54</v>
      </c>
      <c r="E7" s="135" t="s">
        <v>55</v>
      </c>
      <c r="F7" s="136" t="s">
        <v>39</v>
      </c>
      <c r="G7" s="178"/>
      <c r="H7" s="179"/>
      <c r="I7" s="180"/>
      <c r="J7" s="175"/>
    </row>
    <row r="8" spans="2:10" s="132" customFormat="1" ht="31.5" customHeight="1" x14ac:dyDescent="0.25">
      <c r="B8" s="133"/>
      <c r="C8" s="137" t="s">
        <v>56</v>
      </c>
      <c r="D8" s="138">
        <f>'DPGF Honoraire'!L32</f>
        <v>0</v>
      </c>
      <c r="E8" s="139"/>
      <c r="F8" s="140"/>
      <c r="G8" s="178"/>
      <c r="H8" s="179"/>
      <c r="I8" s="180"/>
      <c r="J8" s="175"/>
    </row>
    <row r="9" spans="2:10" s="132" customFormat="1" ht="42" hidden="1" customHeight="1" x14ac:dyDescent="0.25">
      <c r="B9" s="133"/>
      <c r="C9" s="137" t="s">
        <v>57</v>
      </c>
      <c r="D9" s="141">
        <f>'DPGF Honoraire'!O32</f>
        <v>0</v>
      </c>
      <c r="E9" s="142">
        <f>E5</f>
        <v>0</v>
      </c>
      <c r="F9" s="143"/>
      <c r="G9" s="178"/>
      <c r="H9" s="179"/>
      <c r="I9" s="180"/>
      <c r="J9" s="175"/>
    </row>
    <row r="10" spans="2:10" s="132" customFormat="1" ht="43.5" customHeight="1" thickBot="1" x14ac:dyDescent="0.3">
      <c r="B10" s="133"/>
      <c r="C10" s="144" t="s">
        <v>58</v>
      </c>
      <c r="D10" s="145">
        <f>D9</f>
        <v>0</v>
      </c>
      <c r="E10" s="145">
        <f>'DPGF Frais 2'!L28</f>
        <v>0</v>
      </c>
      <c r="F10" s="146">
        <f>SUM(D10:E10)</f>
        <v>0</v>
      </c>
      <c r="G10" s="178"/>
      <c r="H10" s="179"/>
      <c r="I10" s="180"/>
      <c r="J10" s="175"/>
    </row>
    <row r="11" spans="2:10" s="132" customFormat="1" ht="40.5" customHeight="1" x14ac:dyDescent="0.25">
      <c r="B11" s="133"/>
      <c r="C11" s="134" t="s">
        <v>100</v>
      </c>
      <c r="D11" s="135" t="s">
        <v>54</v>
      </c>
      <c r="E11" s="135" t="s">
        <v>55</v>
      </c>
      <c r="F11" s="136" t="s">
        <v>39</v>
      </c>
      <c r="G11" s="178"/>
      <c r="H11" s="179"/>
      <c r="I11" s="180"/>
      <c r="J11" s="175"/>
    </row>
    <row r="12" spans="2:10" s="132" customFormat="1" ht="31.5" customHeight="1" x14ac:dyDescent="0.25">
      <c r="B12" s="133"/>
      <c r="C12" s="137" t="s">
        <v>56</v>
      </c>
      <c r="D12" s="138">
        <f>'DPGF Honoraire'!L35</f>
        <v>0</v>
      </c>
      <c r="E12" s="139"/>
      <c r="F12" s="140"/>
      <c r="G12" s="178"/>
      <c r="H12" s="179"/>
      <c r="I12" s="180"/>
      <c r="J12" s="175"/>
    </row>
    <row r="13" spans="2:10" s="132" customFormat="1" ht="42" hidden="1" customHeight="1" x14ac:dyDescent="0.25">
      <c r="B13" s="133"/>
      <c r="C13" s="137" t="s">
        <v>57</v>
      </c>
      <c r="D13" s="141">
        <f>'DPGF Honoraire'!O35</f>
        <v>0</v>
      </c>
      <c r="E13" s="142">
        <f>E9</f>
        <v>0</v>
      </c>
      <c r="F13" s="143"/>
      <c r="G13" s="178"/>
      <c r="H13" s="179"/>
      <c r="I13" s="180"/>
      <c r="J13" s="175"/>
    </row>
    <row r="14" spans="2:10" s="132" customFormat="1" ht="43.5" customHeight="1" thickBot="1" x14ac:dyDescent="0.3">
      <c r="B14" s="133"/>
      <c r="C14" s="144" t="s">
        <v>58</v>
      </c>
      <c r="D14" s="145">
        <f>D13</f>
        <v>0</v>
      </c>
      <c r="E14" s="145">
        <f>'DPGF Frais 2'!L32</f>
        <v>0</v>
      </c>
      <c r="F14" s="146">
        <f>SUM(D14:E14)</f>
        <v>0</v>
      </c>
      <c r="G14" s="178"/>
      <c r="H14" s="179"/>
      <c r="I14" s="180"/>
      <c r="J14" s="175"/>
    </row>
    <row r="15" spans="2:10" s="132" customFormat="1" ht="40.5" customHeight="1" x14ac:dyDescent="0.25">
      <c r="B15" s="133"/>
      <c r="C15" s="134" t="s">
        <v>101</v>
      </c>
      <c r="D15" s="135" t="s">
        <v>54</v>
      </c>
      <c r="E15" s="135" t="s">
        <v>55</v>
      </c>
      <c r="F15" s="136" t="s">
        <v>39</v>
      </c>
      <c r="G15" s="178"/>
      <c r="H15" s="179"/>
      <c r="I15" s="180"/>
      <c r="J15" s="175"/>
    </row>
    <row r="16" spans="2:10" s="132" customFormat="1" ht="31.5" customHeight="1" x14ac:dyDescent="0.25">
      <c r="B16" s="133"/>
      <c r="C16" s="137" t="s">
        <v>56</v>
      </c>
      <c r="D16" s="138">
        <f>'DPGF Honoraire'!L38</f>
        <v>0</v>
      </c>
      <c r="E16" s="139"/>
      <c r="F16" s="140"/>
      <c r="G16" s="178"/>
      <c r="H16" s="179"/>
      <c r="I16" s="180"/>
      <c r="J16" s="175"/>
    </row>
    <row r="17" spans="2:10" s="132" customFormat="1" ht="42" hidden="1" customHeight="1" x14ac:dyDescent="0.25">
      <c r="B17" s="133"/>
      <c r="C17" s="137" t="s">
        <v>57</v>
      </c>
      <c r="D17" s="141">
        <f>'DPGF Honoraire'!O38</f>
        <v>0</v>
      </c>
      <c r="E17" s="142">
        <f>E13</f>
        <v>0</v>
      </c>
      <c r="F17" s="143"/>
      <c r="G17" s="178"/>
      <c r="H17" s="179"/>
      <c r="I17" s="180"/>
      <c r="J17" s="175"/>
    </row>
    <row r="18" spans="2:10" s="132" customFormat="1" ht="43.5" customHeight="1" thickBot="1" x14ac:dyDescent="0.3">
      <c r="B18" s="133"/>
      <c r="C18" s="144" t="s">
        <v>58</v>
      </c>
      <c r="D18" s="145">
        <f>D17</f>
        <v>0</v>
      </c>
      <c r="E18" s="145">
        <f>'DPGF Frais 2'!L36</f>
        <v>0</v>
      </c>
      <c r="F18" s="146">
        <f>SUM(D18:E18)</f>
        <v>0</v>
      </c>
      <c r="G18" s="178"/>
      <c r="H18" s="179"/>
      <c r="I18" s="180"/>
      <c r="J18" s="175"/>
    </row>
    <row r="19" spans="2:10" s="132" customFormat="1" ht="40.5" customHeight="1" x14ac:dyDescent="0.25">
      <c r="B19" s="133"/>
      <c r="C19" s="134" t="s">
        <v>102</v>
      </c>
      <c r="D19" s="135" t="s">
        <v>54</v>
      </c>
      <c r="E19" s="135" t="s">
        <v>55</v>
      </c>
      <c r="F19" s="136" t="s">
        <v>39</v>
      </c>
      <c r="G19" s="178"/>
      <c r="H19" s="179"/>
      <c r="I19" s="180"/>
      <c r="J19" s="175"/>
    </row>
    <row r="20" spans="2:10" s="132" customFormat="1" ht="31.5" customHeight="1" x14ac:dyDescent="0.25">
      <c r="B20" s="133"/>
      <c r="C20" s="137" t="s">
        <v>56</v>
      </c>
      <c r="D20" s="138">
        <f>'DPGF Honoraire'!L41</f>
        <v>0</v>
      </c>
      <c r="E20" s="139"/>
      <c r="F20" s="140"/>
      <c r="G20" s="178"/>
      <c r="H20" s="179"/>
      <c r="I20" s="180"/>
      <c r="J20" s="175"/>
    </row>
    <row r="21" spans="2:10" s="132" customFormat="1" ht="42" hidden="1" customHeight="1" x14ac:dyDescent="0.25">
      <c r="B21" s="133"/>
      <c r="C21" s="137" t="s">
        <v>57</v>
      </c>
      <c r="D21" s="141">
        <f>'DPGF Honoraire'!O41</f>
        <v>0</v>
      </c>
      <c r="E21" s="142">
        <f>E17</f>
        <v>0</v>
      </c>
      <c r="F21" s="143"/>
      <c r="G21" s="178"/>
      <c r="H21" s="179"/>
      <c r="I21" s="180"/>
      <c r="J21" s="175"/>
    </row>
    <row r="22" spans="2:10" s="132" customFormat="1" ht="43.5" customHeight="1" thickBot="1" x14ac:dyDescent="0.3">
      <c r="B22" s="133"/>
      <c r="C22" s="144" t="s">
        <v>58</v>
      </c>
      <c r="D22" s="145">
        <f>D21</f>
        <v>0</v>
      </c>
      <c r="E22" s="145">
        <f>'DPGF Frais 2'!L40</f>
        <v>0</v>
      </c>
      <c r="F22" s="146">
        <f>SUM(D22:E22)</f>
        <v>0</v>
      </c>
      <c r="G22" s="178"/>
      <c r="H22" s="179"/>
      <c r="I22" s="180"/>
      <c r="J22" s="175"/>
    </row>
    <row r="23" spans="2:10" s="132" customFormat="1" ht="40.5" customHeight="1" x14ac:dyDescent="0.25">
      <c r="B23" s="133"/>
      <c r="C23" s="134" t="s">
        <v>103</v>
      </c>
      <c r="D23" s="135" t="s">
        <v>54</v>
      </c>
      <c r="E23" s="135" t="s">
        <v>55</v>
      </c>
      <c r="F23" s="136" t="s">
        <v>39</v>
      </c>
      <c r="G23" s="178"/>
      <c r="H23" s="179"/>
      <c r="I23" s="180"/>
      <c r="J23" s="175"/>
    </row>
    <row r="24" spans="2:10" s="132" customFormat="1" ht="31.5" customHeight="1" x14ac:dyDescent="0.25">
      <c r="B24" s="133"/>
      <c r="C24" s="137" t="s">
        <v>56</v>
      </c>
      <c r="D24" s="138">
        <f>'DPGF Honoraire'!L44</f>
        <v>0</v>
      </c>
      <c r="E24" s="139"/>
      <c r="F24" s="140"/>
      <c r="G24" s="178"/>
      <c r="H24" s="179"/>
      <c r="I24" s="180"/>
      <c r="J24" s="175"/>
    </row>
    <row r="25" spans="2:10" s="132" customFormat="1" ht="42" hidden="1" customHeight="1" x14ac:dyDescent="0.25">
      <c r="B25" s="133"/>
      <c r="C25" s="137" t="s">
        <v>57</v>
      </c>
      <c r="D25" s="141">
        <f>'DPGF Honoraire'!O44</f>
        <v>0</v>
      </c>
      <c r="E25" s="142">
        <f>E21</f>
        <v>0</v>
      </c>
      <c r="F25" s="143"/>
      <c r="G25" s="178"/>
      <c r="H25" s="179"/>
      <c r="I25" s="180"/>
      <c r="J25" s="175"/>
    </row>
    <row r="26" spans="2:10" s="132" customFormat="1" ht="43.5" customHeight="1" thickBot="1" x14ac:dyDescent="0.3">
      <c r="B26" s="133"/>
      <c r="C26" s="144" t="s">
        <v>58</v>
      </c>
      <c r="D26" s="145">
        <f>D25</f>
        <v>0</v>
      </c>
      <c r="E26" s="145">
        <f>'DPGF Frais 2'!L44</f>
        <v>0</v>
      </c>
      <c r="F26" s="146">
        <f>SUM(D26:E26)</f>
        <v>0</v>
      </c>
      <c r="G26" s="178"/>
      <c r="H26" s="179"/>
      <c r="I26" s="180"/>
      <c r="J26" s="175"/>
    </row>
    <row r="27" spans="2:10" s="132" customFormat="1" ht="40.5" customHeight="1" x14ac:dyDescent="0.25">
      <c r="B27" s="133"/>
      <c r="C27" s="134" t="s">
        <v>104</v>
      </c>
      <c r="D27" s="135" t="s">
        <v>54</v>
      </c>
      <c r="E27" s="135" t="s">
        <v>55</v>
      </c>
      <c r="F27" s="136" t="s">
        <v>39</v>
      </c>
      <c r="G27" s="178"/>
      <c r="H27" s="179"/>
      <c r="I27" s="180"/>
      <c r="J27" s="175"/>
    </row>
    <row r="28" spans="2:10" s="132" customFormat="1" ht="31.5" customHeight="1" x14ac:dyDescent="0.25">
      <c r="B28" s="133"/>
      <c r="C28" s="137" t="s">
        <v>56</v>
      </c>
      <c r="D28" s="138">
        <f>'DPGF Honoraire'!L47</f>
        <v>0</v>
      </c>
      <c r="E28" s="139"/>
      <c r="F28" s="140"/>
      <c r="G28" s="178"/>
      <c r="H28" s="179"/>
      <c r="I28" s="180"/>
      <c r="J28" s="175"/>
    </row>
    <row r="29" spans="2:10" s="132" customFormat="1" ht="42" hidden="1" customHeight="1" x14ac:dyDescent="0.25">
      <c r="B29" s="133"/>
      <c r="C29" s="137" t="s">
        <v>57</v>
      </c>
      <c r="D29" s="141">
        <f>'DPGF Honoraire'!O47</f>
        <v>0</v>
      </c>
      <c r="E29" s="142">
        <f>E25</f>
        <v>0</v>
      </c>
      <c r="F29" s="143"/>
      <c r="G29" s="178"/>
      <c r="H29" s="179"/>
      <c r="I29" s="180"/>
      <c r="J29" s="175"/>
    </row>
    <row r="30" spans="2:10" s="132" customFormat="1" ht="43.5" customHeight="1" thickBot="1" x14ac:dyDescent="0.3">
      <c r="B30" s="133"/>
      <c r="C30" s="144" t="s">
        <v>58</v>
      </c>
      <c r="D30" s="145">
        <f>D29</f>
        <v>0</v>
      </c>
      <c r="E30" s="145">
        <f>'DPGF Frais 2'!L48</f>
        <v>0</v>
      </c>
      <c r="F30" s="146">
        <f>SUM(D30:E30)</f>
        <v>0</v>
      </c>
      <c r="G30" s="178"/>
      <c r="H30" s="179"/>
      <c r="I30" s="180"/>
      <c r="J30" s="175"/>
    </row>
    <row r="31" spans="2:10" s="132" customFormat="1" ht="43.5" customHeight="1" thickBot="1" x14ac:dyDescent="0.3">
      <c r="B31" s="133"/>
      <c r="C31" s="179"/>
      <c r="D31" s="179"/>
      <c r="E31" s="179"/>
      <c r="F31" s="179"/>
      <c r="G31" s="179"/>
      <c r="H31" s="179"/>
      <c r="I31" s="180"/>
      <c r="J31" s="175"/>
    </row>
    <row r="32" spans="2:10" s="132" customFormat="1" ht="59.25" customHeight="1" x14ac:dyDescent="0.25">
      <c r="B32" s="133"/>
      <c r="C32" s="134" t="s">
        <v>105</v>
      </c>
      <c r="D32" s="135" t="s">
        <v>54</v>
      </c>
      <c r="E32" s="135" t="s">
        <v>55</v>
      </c>
      <c r="F32" s="136" t="s">
        <v>39</v>
      </c>
      <c r="G32" s="178"/>
      <c r="H32" s="179"/>
      <c r="I32" s="180"/>
      <c r="J32" s="175"/>
    </row>
    <row r="33" spans="2:10" s="132" customFormat="1" ht="31.5" customHeight="1" x14ac:dyDescent="0.25">
      <c r="B33" s="133"/>
      <c r="C33" s="137" t="s">
        <v>56</v>
      </c>
      <c r="D33" s="138">
        <f>SUM(D28,D24,D20,D16,D12,D8)</f>
        <v>0</v>
      </c>
      <c r="E33" s="139"/>
      <c r="F33" s="140"/>
      <c r="G33" s="178"/>
      <c r="H33" s="179"/>
      <c r="I33" s="180"/>
      <c r="J33" s="175"/>
    </row>
    <row r="34" spans="2:10" s="132" customFormat="1" ht="42" customHeight="1" x14ac:dyDescent="0.25">
      <c r="B34" s="133"/>
      <c r="C34" s="137" t="s">
        <v>57</v>
      </c>
      <c r="D34" s="141">
        <f>SUM(D30,D26,D22,D18,D14,D10)</f>
        <v>0</v>
      </c>
      <c r="E34" s="142">
        <f>SUM(E30,E26,E22,E18,E14,E10)</f>
        <v>0</v>
      </c>
      <c r="F34" s="143"/>
      <c r="G34" s="178"/>
      <c r="H34" s="179"/>
      <c r="I34" s="180"/>
      <c r="J34" s="175"/>
    </row>
    <row r="35" spans="2:10" s="132" customFormat="1" ht="43.5" customHeight="1" thickBot="1" x14ac:dyDescent="0.3">
      <c r="B35" s="133"/>
      <c r="C35" s="144" t="s">
        <v>58</v>
      </c>
      <c r="D35" s="145">
        <f>D34</f>
        <v>0</v>
      </c>
      <c r="E35" s="145">
        <f>E34</f>
        <v>0</v>
      </c>
      <c r="F35" s="146">
        <f>SUM(D35:E35)</f>
        <v>0</v>
      </c>
      <c r="G35" s="178"/>
      <c r="H35" s="179"/>
      <c r="I35" s="180"/>
      <c r="J35" s="175"/>
    </row>
    <row r="36" spans="2:10" ht="22.5" customHeight="1" x14ac:dyDescent="0.25">
      <c r="B36" s="151"/>
      <c r="C36" s="181"/>
      <c r="D36" s="181"/>
      <c r="E36" s="181"/>
      <c r="F36" s="181"/>
      <c r="G36" s="181"/>
      <c r="H36" s="181"/>
      <c r="I36" s="153"/>
      <c r="J36" s="2"/>
    </row>
    <row r="37" spans="2:10" ht="15.95" customHeight="1" x14ac:dyDescent="0.25">
      <c r="B37" s="151"/>
      <c r="C37" s="181"/>
      <c r="D37" s="182"/>
      <c r="E37" s="272" t="s">
        <v>60</v>
      </c>
      <c r="F37" s="273"/>
      <c r="G37" s="273"/>
      <c r="H37" s="274"/>
      <c r="I37" s="153"/>
      <c r="J37" s="2"/>
    </row>
    <row r="38" spans="2:10" ht="18.600000000000001" customHeight="1" x14ac:dyDescent="0.25">
      <c r="B38" s="151"/>
      <c r="C38" s="260" t="s">
        <v>61</v>
      </c>
      <c r="D38" s="261"/>
      <c r="E38" s="262"/>
      <c r="F38" s="263"/>
      <c r="G38" s="264"/>
      <c r="H38" s="264"/>
      <c r="I38" s="153"/>
      <c r="J38" s="2"/>
    </row>
    <row r="39" spans="2:10" ht="17.100000000000001" customHeight="1" x14ac:dyDescent="0.25">
      <c r="B39" s="151"/>
      <c r="C39" s="260" t="s">
        <v>62</v>
      </c>
      <c r="D39" s="261"/>
      <c r="E39" s="262"/>
      <c r="F39" s="263"/>
      <c r="G39" s="264"/>
      <c r="H39" s="264"/>
      <c r="I39" s="153"/>
      <c r="J39" s="2"/>
    </row>
    <row r="40" spans="2:10" ht="52.35" customHeight="1" x14ac:dyDescent="0.25">
      <c r="B40" s="151"/>
      <c r="C40" s="260" t="s">
        <v>63</v>
      </c>
      <c r="D40" s="261"/>
      <c r="E40" s="262"/>
      <c r="F40" s="263"/>
      <c r="G40" s="264"/>
      <c r="H40" s="264"/>
      <c r="I40" s="153"/>
      <c r="J40" s="2"/>
    </row>
    <row r="41" spans="2:10" ht="7.5" customHeight="1" thickBot="1" x14ac:dyDescent="0.3">
      <c r="B41" s="154"/>
      <c r="C41" s="155"/>
      <c r="D41" s="155"/>
      <c r="E41" s="155"/>
      <c r="F41" s="155"/>
      <c r="G41" s="155"/>
      <c r="H41" s="155"/>
      <c r="I41" s="156"/>
      <c r="J41" s="2"/>
    </row>
  </sheetData>
  <sheetProtection formatCells="0" formatColumns="0" formatRows="0" insertColumns="0" insertRows="0" insertHyperlinks="0" deleteColumns="0" deleteRows="0" sort="0" autoFilter="0" pivotTables="0"/>
  <mergeCells count="15">
    <mergeCell ref="C3:I3"/>
    <mergeCell ref="C5:D5"/>
    <mergeCell ref="E5:H5"/>
    <mergeCell ref="B2:I2"/>
    <mergeCell ref="E37:F37"/>
    <mergeCell ref="G37:H37"/>
    <mergeCell ref="C40:D40"/>
    <mergeCell ref="E40:F40"/>
    <mergeCell ref="G40:H40"/>
    <mergeCell ref="C38:D38"/>
    <mergeCell ref="E38:F38"/>
    <mergeCell ref="G38:H38"/>
    <mergeCell ref="C39:D39"/>
    <mergeCell ref="E39:F39"/>
    <mergeCell ref="G39:H39"/>
  </mergeCells>
  <conditionalFormatting sqref="F10 F14 F18 F22 F26 F30 F35">
    <cfRule type="cellIs" dxfId="0" priority="1" operator="greaterThan">
      <formula>450000</formula>
    </cfRule>
  </conditionalFormatting>
  <pageMargins left="0.51181102362204722" right="0.51181102362204722" top="0.55118110236220474" bottom="0.55118110236220474" header="0.31496062992125984" footer="0.31496062992125984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DPGF Honoraire</vt:lpstr>
      <vt:lpstr>DPGF Frais 2</vt:lpstr>
      <vt:lpstr> SYNTHESE TOTAL</vt:lpstr>
      <vt:lpstr>'DPGF Honoraire'!_Toc25250064</vt:lpstr>
      <vt:lpstr>' SYNTHESE TOTAL'!Zone_d_impression</vt:lpstr>
      <vt:lpstr>'DPGF Frais 2'!Zone_d_impression</vt:lpstr>
      <vt:lpstr>'DPGF Honoraire'!Zone_d_impression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SUPIOT Damien</dc:creator>
  <cp:lastModifiedBy>SUPIOT Damien</cp:lastModifiedBy>
  <dcterms:created xsi:type="dcterms:W3CDTF">2022-06-30T14:20:39Z</dcterms:created>
  <dcterms:modified xsi:type="dcterms:W3CDTF">2026-01-16T14:15:21Z</dcterms:modified>
</cp:coreProperties>
</file>